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8_{4AFC79FE-8246-48EC-8296-2E2E22EDD546}" xr6:coauthVersionLast="47" xr6:coauthVersionMax="47" xr10:uidLastSave="{00000000-0000-0000-0000-000000000000}"/>
  <bookViews>
    <workbookView xWindow="8055" yWindow="8055" windowWidth="34095" windowHeight="23445" xr2:uid="{BF888D4C-65F4-4A59-B3ED-8A634C6A8708}"/>
  </bookViews>
  <sheets>
    <sheet name="AIDA Imaging カメラ製品一覧 v2.5" sheetId="1" r:id="rId1"/>
  </sheets>
  <definedNames>
    <definedName name="_xlnm._FilterDatabase" localSheetId="0" hidden="1">'AIDA Imaging カメラ製品一覧 v2.5'!$A$5:$AR$41</definedName>
    <definedName name="_xlnm.Print_Area" localSheetId="0">'AIDA Imaging カメラ製品一覧 v2.5'!$B$2:$AR$87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" l="1" a="1"/>
  <c r="H39" i="1" a="1"/>
  <c r="S39" i="1" s="1"/>
  <c r="W39" i="1" s="1"/>
  <c r="I29" i="1" a="1"/>
  <c r="H29" i="1" a="1"/>
  <c r="I7" i="1" a="1"/>
  <c r="V7" i="1" s="1"/>
  <c r="Z7" i="1" s="1"/>
  <c r="H7" i="1" a="1"/>
  <c r="U7" i="1" s="1"/>
  <c r="Y7" i="1" s="1"/>
  <c r="H16" i="1" a="1"/>
  <c r="U16" i="1" s="1"/>
  <c r="Y16" i="1" s="1"/>
  <c r="I16" i="1" a="1"/>
  <c r="V16" i="1" s="1"/>
  <c r="Z16" i="1" s="1"/>
  <c r="H28" i="1" a="1"/>
  <c r="S28" i="1" s="1"/>
  <c r="W28" i="1" s="1"/>
  <c r="I8" i="1" a="1"/>
  <c r="H8" i="1" a="1"/>
  <c r="P8" i="1" a="1"/>
  <c r="P9" i="1" a="1"/>
  <c r="P11" i="1" a="1"/>
  <c r="P6" i="1" a="1"/>
  <c r="P7" i="1" a="1"/>
  <c r="H6" i="1" a="1"/>
  <c r="U6" i="1" s="1"/>
  <c r="Y6" i="1" s="1"/>
  <c r="I26" i="1" a="1"/>
  <c r="V26" i="1" s="1"/>
  <c r="Z26" i="1" s="1"/>
  <c r="I25" i="1" a="1"/>
  <c r="V25" i="1" s="1"/>
  <c r="Z25" i="1" s="1"/>
  <c r="I24" i="1" a="1"/>
  <c r="T24" i="1" s="1"/>
  <c r="X24" i="1" s="1"/>
  <c r="AB24" i="1" s="1"/>
  <c r="I23" i="1" a="1"/>
  <c r="T23" i="1" s="1"/>
  <c r="X23" i="1" s="1"/>
  <c r="AB23" i="1" s="1"/>
  <c r="I22" i="1" a="1"/>
  <c r="I21" i="1" a="1"/>
  <c r="I20" i="1" a="1"/>
  <c r="T20" i="1" s="1"/>
  <c r="X20" i="1" s="1"/>
  <c r="AB20" i="1" s="1"/>
  <c r="I19" i="1" a="1"/>
  <c r="T19" i="1" s="1"/>
  <c r="X19" i="1" s="1"/>
  <c r="I18" i="1" a="1"/>
  <c r="T18" i="1" s="1"/>
  <c r="X18" i="1" s="1"/>
  <c r="I17" i="1" a="1"/>
  <c r="T17" i="1" s="1"/>
  <c r="X17" i="1" s="1"/>
  <c r="I15" i="1" a="1"/>
  <c r="T15" i="1" s="1"/>
  <c r="X15" i="1" s="1"/>
  <c r="AB15" i="1" s="1"/>
  <c r="I14" i="1" a="1"/>
  <c r="T14" i="1" s="1"/>
  <c r="X14" i="1" s="1"/>
  <c r="AB14" i="1" s="1"/>
  <c r="I13" i="1" a="1"/>
  <c r="I12" i="1" a="1"/>
  <c r="V12" i="1" s="1"/>
  <c r="Z12" i="1" s="1"/>
  <c r="I11" i="1" a="1"/>
  <c r="V11" i="1" s="1"/>
  <c r="Z11" i="1" s="1"/>
  <c r="I10" i="1" a="1"/>
  <c r="V10" i="1" s="1"/>
  <c r="Z10" i="1" s="1"/>
  <c r="I9" i="1" a="1"/>
  <c r="V9" i="1" s="1"/>
  <c r="Z9" i="1" s="1"/>
  <c r="I6" i="1" a="1"/>
  <c r="V6" i="1" s="1"/>
  <c r="Z6" i="1" s="1"/>
  <c r="I37" i="1" a="1"/>
  <c r="T37" i="1" s="1"/>
  <c r="X37" i="1" s="1"/>
  <c r="I41" i="1" a="1"/>
  <c r="T41" i="1" s="1"/>
  <c r="X41" i="1" s="1"/>
  <c r="I40" i="1" a="1"/>
  <c r="T40" i="1" s="1"/>
  <c r="X40" i="1" s="1"/>
  <c r="I39" i="1" a="1"/>
  <c r="T39" i="1" s="1"/>
  <c r="X39" i="1" s="1"/>
  <c r="I32" i="1" a="1"/>
  <c r="I31" i="1" a="1"/>
  <c r="T31" i="1" s="1"/>
  <c r="X31" i="1" s="1"/>
  <c r="AB31" i="1" s="1"/>
  <c r="I30" i="1" a="1"/>
  <c r="T30" i="1" s="1"/>
  <c r="X30" i="1" s="1"/>
  <c r="AB30" i="1" s="1"/>
  <c r="I28" i="1" a="1"/>
  <c r="T28" i="1" s="1"/>
  <c r="X28" i="1" s="1"/>
  <c r="I27" i="1" a="1"/>
  <c r="T27" i="1" s="1"/>
  <c r="X27" i="1" s="1"/>
  <c r="AB27" i="1" s="1"/>
  <c r="I33" i="1" a="1"/>
  <c r="I34" i="1" a="1"/>
  <c r="I35" i="1" a="1"/>
  <c r="I36" i="1" a="1"/>
  <c r="I38" i="1" a="1"/>
  <c r="T38" i="1" s="1"/>
  <c r="X38" i="1" s="1"/>
  <c r="H41" i="1" a="1"/>
  <c r="S41" i="1" s="1"/>
  <c r="W41" i="1" s="1"/>
  <c r="H40" i="1" a="1"/>
  <c r="S40" i="1" s="1"/>
  <c r="W40" i="1" s="1"/>
  <c r="H32" i="1" a="1"/>
  <c r="U32" i="1" s="1"/>
  <c r="Y32" i="1" s="1"/>
  <c r="H31" i="1" a="1"/>
  <c r="S31" i="1" s="1"/>
  <c r="W31" i="1" s="1"/>
  <c r="AA31" i="1" s="1"/>
  <c r="H30" i="1" a="1"/>
  <c r="S30" i="1" s="1"/>
  <c r="W30" i="1" s="1"/>
  <c r="AA30" i="1" s="1"/>
  <c r="H27" i="1" a="1"/>
  <c r="S27" i="1" s="1"/>
  <c r="W27" i="1" s="1"/>
  <c r="AA27" i="1" s="1"/>
  <c r="H26" i="1" a="1"/>
  <c r="S26" i="1" s="1"/>
  <c r="W26" i="1" s="1"/>
  <c r="AA26" i="1" s="1"/>
  <c r="H33" i="1" a="1"/>
  <c r="H34" i="1" a="1"/>
  <c r="H35" i="1" a="1"/>
  <c r="H36" i="1" a="1"/>
  <c r="H37" i="1" a="1"/>
  <c r="S37" i="1" s="1"/>
  <c r="W37" i="1" s="1"/>
  <c r="H38" i="1" a="1"/>
  <c r="S38" i="1" s="1"/>
  <c r="W38" i="1" s="1"/>
  <c r="H17" i="1" a="1"/>
  <c r="H18" i="1" a="1"/>
  <c r="S18" i="1" s="1"/>
  <c r="W18" i="1" s="1"/>
  <c r="H19" i="1" a="1"/>
  <c r="S19" i="1" s="1"/>
  <c r="W19" i="1" s="1"/>
  <c r="H20" i="1" a="1"/>
  <c r="S20" i="1" s="1"/>
  <c r="W20" i="1" s="1"/>
  <c r="AA20" i="1" s="1"/>
  <c r="H21" i="1" a="1"/>
  <c r="S21" i="1" s="1"/>
  <c r="W21" i="1" s="1"/>
  <c r="AA21" i="1" s="1"/>
  <c r="H22" i="1" a="1"/>
  <c r="H23" i="1" a="1"/>
  <c r="S23" i="1" s="1"/>
  <c r="W23" i="1" s="1"/>
  <c r="AA23" i="1" s="1"/>
  <c r="H24" i="1" a="1"/>
  <c r="U24" i="1" s="1"/>
  <c r="Y24" i="1" s="1"/>
  <c r="H25" i="1" a="1"/>
  <c r="S25" i="1" s="1"/>
  <c r="W25" i="1" s="1"/>
  <c r="H9" i="1" a="1"/>
  <c r="H10" i="1" a="1"/>
  <c r="U10" i="1" s="1"/>
  <c r="Y10" i="1" s="1"/>
  <c r="H11" i="1" a="1"/>
  <c r="U11" i="1" s="1"/>
  <c r="Y11" i="1" s="1"/>
  <c r="H12" i="1" a="1"/>
  <c r="H13" i="1" a="1"/>
  <c r="H14" i="1" a="1"/>
  <c r="U14" i="1" s="1"/>
  <c r="Y14" i="1" s="1"/>
  <c r="H15" i="1" a="1"/>
  <c r="S15" i="1" s="1"/>
  <c r="W15" i="1" s="1"/>
  <c r="AA15" i="1" s="1"/>
  <c r="V29" i="1" l="1"/>
  <c r="Z29" i="1" s="1"/>
  <c r="T29" i="1"/>
  <c r="X29" i="1" s="1"/>
  <c r="U29" i="1"/>
  <c r="Y29" i="1" s="1"/>
  <c r="S29" i="1"/>
  <c r="W29" i="1" s="1"/>
  <c r="S16" i="1"/>
  <c r="W16" i="1" s="1"/>
  <c r="AA16" i="1" s="1"/>
  <c r="T16" i="1"/>
  <c r="X16" i="1" s="1"/>
  <c r="AB16" i="1" s="1"/>
  <c r="S8" i="1"/>
  <c r="W8" i="1" s="1"/>
  <c r="AA8" i="1" s="1"/>
  <c r="T8" i="1"/>
  <c r="X8" i="1" s="1"/>
  <c r="AB8" i="1" s="1"/>
  <c r="S11" i="1"/>
  <c r="W11" i="1" s="1"/>
  <c r="AA11" i="1" s="1"/>
  <c r="U22" i="1"/>
  <c r="Y22" i="1" s="1"/>
  <c r="S22" i="1"/>
  <c r="W22" i="1" s="1"/>
  <c r="AA22" i="1" s="1"/>
  <c r="S17" i="1"/>
  <c r="W17" i="1" s="1"/>
  <c r="U17" i="1"/>
  <c r="Y17" i="1" s="1"/>
  <c r="S32" i="1"/>
  <c r="W32" i="1" s="1"/>
  <c r="AA32" i="1" s="1"/>
  <c r="V41" i="1"/>
  <c r="Z41" i="1" s="1"/>
  <c r="AB41" i="1" s="1"/>
  <c r="S24" i="1"/>
  <c r="W24" i="1" s="1"/>
  <c r="AA24" i="1" s="1"/>
  <c r="U41" i="1"/>
  <c r="Y41" i="1" s="1"/>
  <c r="AA41" i="1" s="1"/>
  <c r="V40" i="1"/>
  <c r="Z40" i="1" s="1"/>
  <c r="AB40" i="1" s="1"/>
  <c r="T26" i="1"/>
  <c r="X26" i="1" s="1"/>
  <c r="AB26" i="1" s="1"/>
  <c r="U40" i="1"/>
  <c r="Y40" i="1" s="1"/>
  <c r="AA40" i="1" s="1"/>
  <c r="T25" i="1"/>
  <c r="X25" i="1" s="1"/>
  <c r="AB25" i="1" s="1"/>
  <c r="V39" i="1"/>
  <c r="Z39" i="1" s="1"/>
  <c r="AB39" i="1" s="1"/>
  <c r="U39" i="1"/>
  <c r="Y39" i="1" s="1"/>
  <c r="AA39" i="1" s="1"/>
  <c r="V37" i="1"/>
  <c r="Z37" i="1" s="1"/>
  <c r="AB37" i="1" s="1"/>
  <c r="U31" i="1"/>
  <c r="Y31" i="1" s="1"/>
  <c r="V30" i="1"/>
  <c r="Z30" i="1" s="1"/>
  <c r="U30" i="1"/>
  <c r="Y30" i="1" s="1"/>
  <c r="V28" i="1"/>
  <c r="Z28" i="1" s="1"/>
  <c r="AB28" i="1" s="1"/>
  <c r="U28" i="1"/>
  <c r="Y28" i="1" s="1"/>
  <c r="AA28" i="1" s="1"/>
  <c r="V27" i="1"/>
  <c r="Z27" i="1" s="1"/>
  <c r="U27" i="1"/>
  <c r="Y27" i="1" s="1"/>
  <c r="V20" i="1"/>
  <c r="Z20" i="1" s="1"/>
  <c r="U20" i="1"/>
  <c r="Y20" i="1" s="1"/>
  <c r="T6" i="1"/>
  <c r="X6" i="1" s="1"/>
  <c r="AB6" i="1" s="1"/>
  <c r="U19" i="1"/>
  <c r="Y19" i="1" s="1"/>
  <c r="AA19" i="1" s="1"/>
  <c r="U18" i="1"/>
  <c r="Y18" i="1" s="1"/>
  <c r="AA18" i="1" s="1"/>
  <c r="T36" i="1"/>
  <c r="X36" i="1" s="1"/>
  <c r="V36" i="1"/>
  <c r="Z36" i="1" s="1"/>
  <c r="T35" i="1"/>
  <c r="X35" i="1" s="1"/>
  <c r="V35" i="1"/>
  <c r="Z35" i="1" s="1"/>
  <c r="T34" i="1"/>
  <c r="X34" i="1" s="1"/>
  <c r="V34" i="1"/>
  <c r="Z34" i="1" s="1"/>
  <c r="U26" i="1"/>
  <c r="Y26" i="1" s="1"/>
  <c r="T13" i="1"/>
  <c r="X13" i="1" s="1"/>
  <c r="AB13" i="1" s="1"/>
  <c r="V13" i="1"/>
  <c r="Z13" i="1" s="1"/>
  <c r="S13" i="1"/>
  <c r="W13" i="1" s="1"/>
  <c r="AA13" i="1" s="1"/>
  <c r="U13" i="1"/>
  <c r="Y13" i="1" s="1"/>
  <c r="U12" i="1"/>
  <c r="Y12" i="1" s="1"/>
  <c r="S12" i="1"/>
  <c r="W12" i="1" s="1"/>
  <c r="S9" i="1"/>
  <c r="W9" i="1" s="1"/>
  <c r="AA9" i="1" s="1"/>
  <c r="U9" i="1"/>
  <c r="Y9" i="1" s="1"/>
  <c r="U37" i="1"/>
  <c r="Y37" i="1" s="1"/>
  <c r="AA37" i="1" s="1"/>
  <c r="U15" i="1"/>
  <c r="Y15" i="1" s="1"/>
  <c r="T33" i="1"/>
  <c r="X33" i="1" s="1"/>
  <c r="V33" i="1"/>
  <c r="Z33" i="1" s="1"/>
  <c r="AB33" i="1" s="1"/>
  <c r="S36" i="1"/>
  <c r="W36" i="1" s="1"/>
  <c r="U36" i="1"/>
  <c r="Y36" i="1" s="1"/>
  <c r="S35" i="1"/>
  <c r="W35" i="1" s="1"/>
  <c r="U35" i="1"/>
  <c r="Y35" i="1" s="1"/>
  <c r="S34" i="1"/>
  <c r="W34" i="1" s="1"/>
  <c r="U34" i="1"/>
  <c r="Y34" i="1" s="1"/>
  <c r="V19" i="1"/>
  <c r="Z19" i="1" s="1"/>
  <c r="AB19" i="1" s="1"/>
  <c r="T21" i="1"/>
  <c r="X21" i="1" s="1"/>
  <c r="AB21" i="1" s="1"/>
  <c r="V21" i="1"/>
  <c r="Z21" i="1" s="1"/>
  <c r="S33" i="1"/>
  <c r="W33" i="1" s="1"/>
  <c r="U33" i="1"/>
  <c r="Y33" i="1" s="1"/>
  <c r="T32" i="1"/>
  <c r="X32" i="1" s="1"/>
  <c r="V32" i="1"/>
  <c r="Z32" i="1" s="1"/>
  <c r="T22" i="1"/>
  <c r="X22" i="1" s="1"/>
  <c r="AB22" i="1" s="1"/>
  <c r="V22" i="1"/>
  <c r="Z22" i="1" s="1"/>
  <c r="V18" i="1"/>
  <c r="Z18" i="1" s="1"/>
  <c r="AB18" i="1" s="1"/>
  <c r="V38" i="1"/>
  <c r="Z38" i="1" s="1"/>
  <c r="AB38" i="1" s="1"/>
  <c r="U38" i="1"/>
  <c r="Y38" i="1" s="1"/>
  <c r="AA38" i="1" s="1"/>
  <c r="V17" i="1"/>
  <c r="Z17" i="1" s="1"/>
  <c r="AB17" i="1" s="1"/>
  <c r="V15" i="1"/>
  <c r="Z15" i="1" s="1"/>
  <c r="V31" i="1"/>
  <c r="Z31" i="1" s="1"/>
  <c r="V14" i="1"/>
  <c r="Z14" i="1" s="1"/>
  <c r="U25" i="1"/>
  <c r="Y25" i="1" s="1"/>
  <c r="AA25" i="1" s="1"/>
  <c r="V24" i="1"/>
  <c r="Z24" i="1" s="1"/>
  <c r="T12" i="1"/>
  <c r="X12" i="1" s="1"/>
  <c r="AB12" i="1" s="1"/>
  <c r="U23" i="1"/>
  <c r="Y23" i="1" s="1"/>
  <c r="T10" i="1"/>
  <c r="X10" i="1" s="1"/>
  <c r="AB10" i="1" s="1"/>
  <c r="T11" i="1"/>
  <c r="X11" i="1" s="1"/>
  <c r="AB11" i="1" s="1"/>
  <c r="V23" i="1"/>
  <c r="Z23" i="1" s="1"/>
  <c r="S6" i="1"/>
  <c r="W6" i="1" s="1"/>
  <c r="AA6" i="1" s="1"/>
  <c r="U21" i="1"/>
  <c r="Y21" i="1" s="1"/>
  <c r="S14" i="1"/>
  <c r="W14" i="1" s="1"/>
  <c r="AA14" i="1" s="1"/>
  <c r="S10" i="1"/>
  <c r="W10" i="1" s="1"/>
  <c r="AA10" i="1" s="1"/>
  <c r="S7" i="1"/>
  <c r="W7" i="1" s="1"/>
  <c r="AA7" i="1" s="1"/>
  <c r="T7" i="1"/>
  <c r="X7" i="1" s="1"/>
  <c r="AB7" i="1" s="1"/>
  <c r="T9" i="1"/>
  <c r="X9" i="1" s="1"/>
  <c r="AB9" i="1" s="1"/>
  <c r="AB35" i="1" l="1"/>
  <c r="AB34" i="1"/>
  <c r="AA34" i="1"/>
  <c r="AB29" i="1"/>
  <c r="AA29" i="1"/>
  <c r="AA33" i="1"/>
  <c r="AA35" i="1"/>
  <c r="AB32" i="1"/>
  <c r="AA17" i="1"/>
  <c r="AB36" i="1"/>
  <c r="AA36" i="1"/>
  <c r="AA1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P11" i="1"/>
  <c r="I11" i="1"/>
  <c r="H11" i="1"/>
  <c r="P10" i="1"/>
  <c r="I10" i="1"/>
  <c r="H10" i="1"/>
  <c r="P9" i="1"/>
  <c r="I9" i="1"/>
  <c r="H9" i="1"/>
  <c r="P8" i="1"/>
  <c r="I8" i="1"/>
  <c r="H8" i="1"/>
  <c r="P7" i="1"/>
  <c r="I7" i="1"/>
  <c r="H7" i="1"/>
  <c r="P6" i="1"/>
  <c r="I6" i="1"/>
  <c r="H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<sst xmlns="http://schemas.openxmlformats.org/spreadsheetml/2006/main" count="771" uniqueCount="206">
  <si>
    <t>項番</t>
    <rPh sb="0" eb="2">
      <t>コウバン</t>
    </rPh>
    <phoneticPr fontId="2"/>
  </si>
  <si>
    <t>解像度</t>
    <rPh sb="0" eb="3">
      <t>カイゾウド</t>
    </rPh>
    <phoneticPr fontId="5"/>
  </si>
  <si>
    <t>フレームレート</t>
    <phoneticPr fontId="5"/>
  </si>
  <si>
    <t>防水防塵</t>
    <rPh sb="0" eb="4">
      <t>ボウスイボウジン</t>
    </rPh>
    <phoneticPr fontId="2"/>
  </si>
  <si>
    <t>光学系</t>
    <phoneticPr fontId="2"/>
  </si>
  <si>
    <t>HDMI</t>
  </si>
  <si>
    <t>SDI</t>
  </si>
  <si>
    <t>NDI</t>
    <phoneticPr fontId="2"/>
  </si>
  <si>
    <t>SRT</t>
    <phoneticPr fontId="2"/>
  </si>
  <si>
    <t>RTSP/RTMP</t>
    <phoneticPr fontId="2"/>
  </si>
  <si>
    <t>AutoTracking</t>
    <phoneticPr fontId="2"/>
  </si>
  <si>
    <t>FreeD</t>
    <phoneticPr fontId="2"/>
  </si>
  <si>
    <t>60fps</t>
    <phoneticPr fontId="5"/>
  </si>
  <si>
    <t>単焦点</t>
    <rPh sb="0" eb="3">
      <t>タンショウテン</t>
    </rPh>
    <phoneticPr fontId="2"/>
  </si>
  <si>
    <t>CSマウント</t>
    <phoneticPr fontId="5"/>
  </si>
  <si>
    <t>4mm</t>
    <phoneticPr fontId="5"/>
  </si>
  <si>
    <t>-</t>
    <phoneticPr fontId="2"/>
  </si>
  <si>
    <t>✓</t>
  </si>
  <si>
    <t>HD-SDI/3G-SDI</t>
    <phoneticPr fontId="2"/>
  </si>
  <si>
    <t>HD-100A</t>
  </si>
  <si>
    <t>HD-100A-IP67</t>
  </si>
  <si>
    <t>IP67</t>
    <phoneticPr fontId="5"/>
  </si>
  <si>
    <t>HD-NDI-200</t>
  </si>
  <si>
    <t>HD3G-NDI-200</t>
  </si>
  <si>
    <t>3G-SDI</t>
  </si>
  <si>
    <t>HD-X3L-IP67</t>
    <phoneticPr fontId="2"/>
  </si>
  <si>
    <t>ズーム</t>
    <phoneticPr fontId="2"/>
  </si>
  <si>
    <t>HD-NDI-CUBE</t>
  </si>
  <si>
    <t>HD-NDI-MINI</t>
  </si>
  <si>
    <t>HD-NDI-X20</t>
  </si>
  <si>
    <t>HD-NDI-VF</t>
  </si>
  <si>
    <t>IP54</t>
    <phoneticPr fontId="5"/>
  </si>
  <si>
    <t>HD-NDI-TF</t>
  </si>
  <si>
    <t>HD-NDI3-120</t>
  </si>
  <si>
    <t>120fps</t>
    <phoneticPr fontId="5"/>
  </si>
  <si>
    <t>NDI|HX3</t>
    <phoneticPr fontId="2"/>
  </si>
  <si>
    <t>HD-NDI3-IP67</t>
  </si>
  <si>
    <t>HD3G-IPC-MINI</t>
  </si>
  <si>
    <t>3.6mm</t>
    <phoneticPr fontId="5"/>
  </si>
  <si>
    <t>HD3G-IPC-IP67</t>
  </si>
  <si>
    <t>HD3G-IPC-TF</t>
  </si>
  <si>
    <t>UHD-100A</t>
  </si>
  <si>
    <t>30fps</t>
    <phoneticPr fontId="5"/>
  </si>
  <si>
    <t>3.2mm</t>
    <phoneticPr fontId="5"/>
  </si>
  <si>
    <t>HD/3G/6G-SDI</t>
    <phoneticPr fontId="2"/>
  </si>
  <si>
    <t>UHD-X3L</t>
  </si>
  <si>
    <t>UHD-NDI3-300</t>
  </si>
  <si>
    <t>5mm</t>
    <phoneticPr fontId="5"/>
  </si>
  <si>
    <t>UHD-NDI3-IP67</t>
  </si>
  <si>
    <t>UHD-NDI3-X30</t>
  </si>
  <si>
    <t>PTZ-NDI-X18</t>
  </si>
  <si>
    <t>PTZ</t>
    <phoneticPr fontId="2"/>
  </si>
  <si>
    <t>HD-SDI/3G-SDI</t>
  </si>
  <si>
    <t>PTZ-X12-IP</t>
  </si>
  <si>
    <t>PTZ-X20-IP</t>
  </si>
  <si>
    <t>PTZ-NDI-X12</t>
  </si>
  <si>
    <t>PTZ-NDI-X20</t>
  </si>
  <si>
    <t>PTZ-NDI3-X20</t>
    <phoneticPr fontId="2"/>
  </si>
  <si>
    <t>3G-SDI</t>
    <phoneticPr fontId="2"/>
  </si>
  <si>
    <t>PTZ4K-NDI-X12</t>
  </si>
  <si>
    <t>PTZ4K-NDI-X30</t>
  </si>
  <si>
    <t>PTZ4K12G-FNDI-X30</t>
  </si>
  <si>
    <t>NDI,NDI|HX,NDI|HX3</t>
    <phoneticPr fontId="2"/>
  </si>
  <si>
    <t>12G-SDI, 3G-SDI</t>
    <phoneticPr fontId="2"/>
  </si>
  <si>
    <t>4.9mm ～ 98mm</t>
    <phoneticPr fontId="5"/>
  </si>
  <si>
    <t>3.85mm ～ 13.4mm</t>
    <phoneticPr fontId="5"/>
  </si>
  <si>
    <t>2.8mm ～ 12mm</t>
    <phoneticPr fontId="5"/>
  </si>
  <si>
    <t>5mm ～ 50mm</t>
    <phoneticPr fontId="5"/>
  </si>
  <si>
    <t>6.91mm ～ 214.64mm</t>
    <phoneticPr fontId="5"/>
  </si>
  <si>
    <t>5.2mm ～ 93mm</t>
    <phoneticPr fontId="5"/>
  </si>
  <si>
    <t>3.4mm ～ 40.3mm</t>
    <phoneticPr fontId="5"/>
  </si>
  <si>
    <t>1920×1080</t>
    <phoneticPr fontId="5"/>
  </si>
  <si>
    <t>3840×2160</t>
    <phoneticPr fontId="5"/>
  </si>
  <si>
    <t>ピクセルサイズ</t>
    <phoneticPr fontId="2"/>
  </si>
  <si>
    <t>付属レンズ
焦点距離</t>
    <rPh sb="0" eb="2">
      <t>フゾク</t>
    </rPh>
    <rPh sb="6" eb="10">
      <t>ショウテンキョリ</t>
    </rPh>
    <phoneticPr fontId="2"/>
  </si>
  <si>
    <t>レンズ交換</t>
    <rPh sb="3" eb="5">
      <t>コウカン</t>
    </rPh>
    <phoneticPr fontId="2"/>
  </si>
  <si>
    <t>可</t>
    <rPh sb="0" eb="1">
      <t>カ</t>
    </rPh>
    <phoneticPr fontId="2"/>
  </si>
  <si>
    <t>不可</t>
    <rPh sb="0" eb="2">
      <t>フカ</t>
    </rPh>
    <phoneticPr fontId="2"/>
  </si>
  <si>
    <t>フォーマット</t>
    <phoneticPr fontId="2"/>
  </si>
  <si>
    <t>イメージセンサ</t>
    <phoneticPr fontId="5"/>
  </si>
  <si>
    <t>カメラ
型番</t>
    <rPh sb="4" eb="6">
      <t>カタバン</t>
    </rPh>
    <phoneticPr fontId="2"/>
  </si>
  <si>
    <t>1/2.8</t>
  </si>
  <si>
    <t>1/3</t>
    <phoneticPr fontId="5"/>
  </si>
  <si>
    <t>1/2.5</t>
    <phoneticPr fontId="5"/>
  </si>
  <si>
    <t>1/2.8</t>
    <phoneticPr fontId="5"/>
  </si>
  <si>
    <t>2.9 ㎛</t>
  </si>
  <si>
    <t>2.75 ㎛</t>
  </si>
  <si>
    <t>2.13 ㎛</t>
  </si>
  <si>
    <t>1.62㎛</t>
    <phoneticPr fontId="5"/>
  </si>
  <si>
    <t>1.62 ㎛</t>
  </si>
  <si>
    <t>2.0 ㎛</t>
  </si>
  <si>
    <t>1/1.8</t>
    <phoneticPr fontId="5"/>
  </si>
  <si>
    <t>2.9 ㎛</t>
    <phoneticPr fontId="2"/>
  </si>
  <si>
    <t>GEN3G-IPC-200</t>
    <phoneticPr fontId="2"/>
  </si>
  <si>
    <t>貸出し</t>
    <rPh sb="0" eb="2">
      <t>カシダ</t>
    </rPh>
    <phoneticPr fontId="2"/>
  </si>
  <si>
    <t>お問い合わせ</t>
    <rPh sb="1" eb="2">
      <t>ト</t>
    </rPh>
    <rPh sb="3" eb="4">
      <t>ア</t>
    </rPh>
    <phoneticPr fontId="5"/>
  </si>
  <si>
    <t>可</t>
    <rPh sb="0" eb="1">
      <t>カ</t>
    </rPh>
    <phoneticPr fontId="5"/>
  </si>
  <si>
    <t>3.92～47.32mm</t>
    <phoneticPr fontId="2"/>
  </si>
  <si>
    <t>4.9mm~98mm</t>
    <phoneticPr fontId="2"/>
  </si>
  <si>
    <t>NDI|HX2</t>
    <phoneticPr fontId="2"/>
  </si>
  <si>
    <t>ONVIF</t>
    <phoneticPr fontId="2"/>
  </si>
  <si>
    <t>重さ・サイズ</t>
    <rPh sb="0" eb="1">
      <t>オモ</t>
    </rPh>
    <phoneticPr fontId="2"/>
  </si>
  <si>
    <t>サイズ</t>
    <phoneticPr fontId="2"/>
  </si>
  <si>
    <t>重さ</t>
    <rPh sb="0" eb="1">
      <t>オモ</t>
    </rPh>
    <phoneticPr fontId="2"/>
  </si>
  <si>
    <t>44.45mm × 44.45mm × 88.90mm </t>
  </si>
  <si>
    <t>170g</t>
  </si>
  <si>
    <t>39mm × 39mm × 50.50mm</t>
  </si>
  <si>
    <t>180g</t>
    <phoneticPr fontId="2"/>
  </si>
  <si>
    <t>54mm × 54mm × 127mm</t>
  </si>
  <si>
    <t>48mm × 48mm × 83.09mm</t>
  </si>
  <si>
    <t>48mm × 48mm × 83.09mm</t>
    <phoneticPr fontId="2"/>
  </si>
  <si>
    <t>140g</t>
  </si>
  <si>
    <t>41mm × 41mm × 78mm</t>
    <phoneticPr fontId="2"/>
  </si>
  <si>
    <t>454g</t>
  </si>
  <si>
    <t>454g</t>
    <phoneticPr fontId="2"/>
  </si>
  <si>
    <t>64mm × 64mm × 171mm</t>
    <phoneticPr fontId="2"/>
  </si>
  <si>
    <t>800g</t>
    <phoneticPr fontId="2"/>
  </si>
  <si>
    <t>41mm × 41mm × 73mm</t>
  </si>
  <si>
    <t>49mm × 49mm × 85mm</t>
  </si>
  <si>
    <t>350g</t>
  </si>
  <si>
    <t>HD3G-IPC-100A</t>
    <phoneticPr fontId="2"/>
  </si>
  <si>
    <t>56mm × 56mm × 71.90mm</t>
  </si>
  <si>
    <t>53mm × 53mm × 120mm</t>
  </si>
  <si>
    <t>72mm × 72mm × 220mm</t>
  </si>
  <si>
    <t>1400g</t>
  </si>
  <si>
    <t>155mm × 160mm × 170mm</t>
  </si>
  <si>
    <t>1.35kg</t>
  </si>
  <si>
    <t>169.85mm × 190mm × 176.5mm</t>
  </si>
  <si>
    <t>1.4kg</t>
  </si>
  <si>
    <t>197mm × 197mm × 186mm</t>
  </si>
  <si>
    <t>2.1kg</t>
  </si>
  <si>
    <t>266.7mm × 228mm × 305mm</t>
  </si>
  <si>
    <t>4.59kg</t>
  </si>
  <si>
    <t>手動バリフォーカル</t>
    <rPh sb="0" eb="2">
      <t>シュドウ</t>
    </rPh>
    <phoneticPr fontId="2"/>
  </si>
  <si>
    <t>284g</t>
  </si>
  <si>
    <t>635g</t>
  </si>
  <si>
    <t>341g</t>
  </si>
  <si>
    <t>379g</t>
  </si>
  <si>
    <t>40mm × 40mm × 86mm</t>
  </si>
  <si>
    <t>φ24mm × 90mm</t>
    <phoneticPr fontId="2"/>
  </si>
  <si>
    <t>横</t>
    <rPh sb="0" eb="1">
      <t>ヨコ</t>
    </rPh>
    <phoneticPr fontId="2"/>
  </si>
  <si>
    <t>縦</t>
    <rPh sb="0" eb="1">
      <t>タテ</t>
    </rPh>
    <phoneticPr fontId="2"/>
  </si>
  <si>
    <t>画角計算用</t>
    <rPh sb="0" eb="5">
      <t>ガカクケイサンヨウ</t>
    </rPh>
    <phoneticPr fontId="2"/>
  </si>
  <si>
    <t>WD(mm)</t>
    <phoneticPr fontId="2"/>
  </si>
  <si>
    <t>4</t>
  </si>
  <si>
    <t>5</t>
  </si>
  <si>
    <t>水平画角</t>
    <rPh sb="0" eb="2">
      <t>スイヘイ</t>
    </rPh>
    <rPh sb="2" eb="4">
      <t>ガカク</t>
    </rPh>
    <phoneticPr fontId="2"/>
  </si>
  <si>
    <t>垂直画角</t>
    <rPh sb="0" eb="2">
      <t>スイチョク</t>
    </rPh>
    <rPh sb="2" eb="4">
      <t>ガカク</t>
    </rPh>
    <phoneticPr fontId="2"/>
  </si>
  <si>
    <t>ー</t>
    <phoneticPr fontId="2"/>
  </si>
  <si>
    <t>〇TLH CS-f＋TBL2.9C 5MP</t>
    <phoneticPr fontId="2"/>
  </si>
  <si>
    <t>焦点距離(ワイド)</t>
    <rPh sb="0" eb="4">
      <t>ショウテンキョリ</t>
    </rPh>
    <phoneticPr fontId="2"/>
  </si>
  <si>
    <t>焦点距離(テレ)</t>
    <rPh sb="0" eb="4">
      <t>ショウテンキョリ</t>
    </rPh>
    <phoneticPr fontId="2"/>
  </si>
  <si>
    <t>ワイド
視野サイズ（横）mm</t>
    <rPh sb="4" eb="6">
      <t>シヤ</t>
    </rPh>
    <rPh sb="10" eb="11">
      <t>ヨコ</t>
    </rPh>
    <phoneticPr fontId="1"/>
  </si>
  <si>
    <t>ワイド
視野サイズ（縦）mm</t>
    <rPh sb="4" eb="6">
      <t>シヤ</t>
    </rPh>
    <rPh sb="10" eb="11">
      <t>タテ</t>
    </rPh>
    <phoneticPr fontId="1"/>
  </si>
  <si>
    <t>テレ
視野サイズ（横）mm</t>
    <rPh sb="3" eb="5">
      <t>シヤ</t>
    </rPh>
    <rPh sb="9" eb="10">
      <t>ヨコ</t>
    </rPh>
    <phoneticPr fontId="1"/>
  </si>
  <si>
    <t>テレ
視野サイズ（縦）mm</t>
    <rPh sb="3" eb="5">
      <t>シヤ</t>
    </rPh>
    <rPh sb="9" eb="10">
      <t>タテ</t>
    </rPh>
    <phoneticPr fontId="1"/>
  </si>
  <si>
    <t>ワイド
横視野</t>
    <rPh sb="4" eb="7">
      <t>ヨコシヤ</t>
    </rPh>
    <phoneticPr fontId="2"/>
  </si>
  <si>
    <t>ワイド
縦視野</t>
    <rPh sb="4" eb="7">
      <t>タテシヤ</t>
    </rPh>
    <phoneticPr fontId="2"/>
  </si>
  <si>
    <t>テレ
横視野</t>
    <rPh sb="3" eb="6">
      <t>ヨコシヤ</t>
    </rPh>
    <phoneticPr fontId="2"/>
  </si>
  <si>
    <t>テレ
縦視野</t>
    <rPh sb="3" eb="6">
      <t>タテシヤ</t>
    </rPh>
    <phoneticPr fontId="2"/>
  </si>
  <si>
    <t>M12マウント</t>
    <phoneticPr fontId="5"/>
  </si>
  <si>
    <t>マウント（※１）</t>
    <phoneticPr fontId="5"/>
  </si>
  <si>
    <t>※１　付属のリングをマウント部に装着することでCSマウント→Cマウントに変換が可能。変換するとCマウントレンズが装着できる。</t>
    <rPh sb="3" eb="5">
      <t>フゾク</t>
    </rPh>
    <rPh sb="14" eb="15">
      <t>ブ</t>
    </rPh>
    <rPh sb="16" eb="18">
      <t>ソウチャク</t>
    </rPh>
    <rPh sb="36" eb="38">
      <t>ヘンカン</t>
    </rPh>
    <rPh sb="39" eb="41">
      <t>カノウ</t>
    </rPh>
    <rPh sb="42" eb="44">
      <t>ヘンカン</t>
    </rPh>
    <rPh sb="56" eb="58">
      <t>ソウチャク</t>
    </rPh>
    <phoneticPr fontId="2"/>
  </si>
  <si>
    <t>無線</t>
    <rPh sb="0" eb="2">
      <t>ムセン</t>
    </rPh>
    <phoneticPr fontId="2"/>
  </si>
  <si>
    <t>インターフェイス</t>
    <phoneticPr fontId="2"/>
  </si>
  <si>
    <t>IPプロトコル</t>
    <phoneticPr fontId="2"/>
  </si>
  <si>
    <t>HD-AVH-100A</t>
    <phoneticPr fontId="2"/>
  </si>
  <si>
    <t>81mm x 50mm x 50mm</t>
    <phoneticPr fontId="2"/>
  </si>
  <si>
    <t>453g</t>
    <phoneticPr fontId="2"/>
  </si>
  <si>
    <t>UHD6G-X20L</t>
    <phoneticPr fontId="2"/>
  </si>
  <si>
    <t xml:space="preserve">6G-SDI </t>
    <phoneticPr fontId="2"/>
  </si>
  <si>
    <t>68mm × 146mm × 68mm</t>
    <phoneticPr fontId="2"/>
  </si>
  <si>
    <t>750g</t>
    <phoneticPr fontId="2"/>
  </si>
  <si>
    <t>1.85 ㎛</t>
    <phoneticPr fontId="2"/>
  </si>
  <si>
    <t>HD3G-IPC-MX10</t>
    <phoneticPr fontId="2"/>
  </si>
  <si>
    <t xml:space="preserve"> 95mm x 54mm x 54mm  </t>
    <phoneticPr fontId="2"/>
  </si>
  <si>
    <t>4.5mm ～ 47mm</t>
    <phoneticPr fontId="2"/>
  </si>
  <si>
    <t>3G-SDI</t>
    <phoneticPr fontId="2"/>
  </si>
  <si>
    <t>2.75 ㎛</t>
    <phoneticPr fontId="2"/>
  </si>
  <si>
    <t>2.9 ㎛</t>
    <phoneticPr fontId="2"/>
  </si>
  <si>
    <t>1/1.7</t>
    <phoneticPr fontId="2"/>
  </si>
  <si>
    <t>6mm ～ 120mm</t>
    <phoneticPr fontId="5"/>
  </si>
  <si>
    <t>DANTE AV-H</t>
    <phoneticPr fontId="2"/>
  </si>
  <si>
    <t>39mm × 39mm × 50.50mm</t>
    <phoneticPr fontId="2"/>
  </si>
  <si>
    <t>39mm × 39mm × 89mm</t>
    <phoneticPr fontId="2"/>
  </si>
  <si>
    <t>39mm × 369mm × 64mm</t>
    <phoneticPr fontId="2"/>
  </si>
  <si>
    <t>φ25mm × 89mm</t>
    <phoneticPr fontId="2"/>
  </si>
  <si>
    <t>39mm × 39mm × 83mm</t>
    <phoneticPr fontId="2"/>
  </si>
  <si>
    <t>HDMI 1.3</t>
  </si>
  <si>
    <t>HDMI 1.4b</t>
  </si>
  <si>
    <t>HDMI 2.0</t>
  </si>
  <si>
    <t xml:space="preserve">1.45 ㎛ </t>
    <phoneticPr fontId="2"/>
  </si>
  <si>
    <t>M12 220</t>
    <phoneticPr fontId="2"/>
  </si>
  <si>
    <t>ミニレンズ</t>
    <phoneticPr fontId="2"/>
  </si>
  <si>
    <t>その他</t>
    <rPh sb="2" eb="3">
      <t>タ</t>
    </rPh>
    <phoneticPr fontId="2"/>
  </si>
  <si>
    <t>〇</t>
    <phoneticPr fontId="2"/>
  </si>
  <si>
    <t>×</t>
    <phoneticPr fontId="2"/>
  </si>
  <si>
    <t>〇TLH CCS＋TBL1.4C 5MP
　IRカットフィルター衝突部まで2mm余裕あり</t>
    <phoneticPr fontId="2"/>
  </si>
  <si>
    <t>NDAA</t>
    <phoneticPr fontId="2"/>
  </si>
  <si>
    <t>UHD6G-200</t>
    <phoneticPr fontId="2"/>
  </si>
  <si>
    <t>※2　 PoEアダプターケーブル（POE-ADP）を利用します。</t>
    <phoneticPr fontId="2"/>
  </si>
  <si>
    <t>※3　カメラのRJ45コネクタへ直接PoE給電ケーブルを接続します。</t>
    <phoneticPr fontId="2"/>
  </si>
  <si>
    <t>✓（※3）</t>
    <phoneticPr fontId="2"/>
  </si>
  <si>
    <t>✓（※2）</t>
    <phoneticPr fontId="2"/>
  </si>
  <si>
    <t>HD-NDI-IP67</t>
    <phoneticPr fontId="2"/>
  </si>
  <si>
    <t>電源供給
（PoE）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</si>
</sst>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1"/>
      <name val="游ゴシック"/>
      <family val="2"/>
      <charset val="128"/>
      <scheme val="minor"/>
    </font>
    <font>
      <sz val="11"/>
      <color rgb="FF000000"/>
      <name val="游ゴシック"/>
      <family val="3"/>
      <charset val="128"/>
    </font>
    <font>
      <sz val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0" fillId="2" borderId="1" xfId="0" applyFill="1" applyBorder="1" applyAlignment="1">
      <alignment horizontal="center" vertical="center"/>
    </xf>
    <xf numFmtId="0" fontId="4" fillId="0" borderId="1" xfId="2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9" fillId="0" borderId="1" xfId="1" applyFont="1" applyFill="1" applyBorder="1" applyAlignment="1">
      <alignment horizontal="center" vertical="center"/>
    </xf>
    <xf numFmtId="0" fontId="4" fillId="0" borderId="5" xfId="2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3" borderId="2" xfId="2" applyFont="1" applyFill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left" vertical="center" wrapText="1" shrinkToFit="1"/>
      <protection locked="0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left" vertical="center"/>
    </xf>
    <xf numFmtId="0" fontId="4" fillId="3" borderId="1" xfId="2" applyFont="1" applyFill="1" applyBorder="1" applyAlignment="1" applyProtection="1">
      <alignment horizontal="center" vertical="center" shrinkToFit="1"/>
      <protection locked="0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>
      <alignment horizontal="center" vertical="center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4" fillId="2" borderId="3" xfId="2" applyFont="1" applyFill="1" applyBorder="1" applyAlignment="1" applyProtection="1">
      <alignment horizontal="center" vertical="center" wrapText="1" shrinkToFit="1"/>
      <protection locked="0"/>
    </xf>
    <xf numFmtId="0" fontId="4" fillId="2" borderId="7" xfId="2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2" applyFont="1" applyFill="1" applyBorder="1" applyAlignment="1" applyProtection="1">
      <alignment horizontal="center" vertical="center" shrinkToFit="1"/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4" xfId="2" applyFont="1" applyFill="1" applyBorder="1" applyAlignment="1" applyProtection="1">
      <alignment horizontal="center" vertical="center" wrapText="1" shrinkToFit="1"/>
      <protection locked="0"/>
    </xf>
    <xf numFmtId="0" fontId="6" fillId="3" borderId="5" xfId="2" applyFont="1" applyFill="1" applyBorder="1" applyAlignment="1" applyProtection="1">
      <alignment horizontal="center" vertical="center" wrapText="1" shrinkToFit="1"/>
      <protection locked="0"/>
    </xf>
    <xf numFmtId="0" fontId="4" fillId="2" borderId="1" xfId="2" applyFont="1" applyFill="1" applyBorder="1" applyAlignment="1" applyProtection="1">
      <alignment horizontal="center" vertical="center" wrapText="1" shrinkToFit="1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 shrinkToFit="1"/>
      <protection locked="0"/>
    </xf>
    <xf numFmtId="0" fontId="6" fillId="2" borderId="3" xfId="2" applyFont="1" applyFill="1" applyBorder="1" applyAlignment="1" applyProtection="1">
      <alignment horizontal="center" vertical="center" wrapText="1" shrinkToFit="1"/>
      <protection locked="0"/>
    </xf>
    <xf numFmtId="0" fontId="6" fillId="2" borderId="2" xfId="2" applyFont="1" applyFill="1" applyBorder="1" applyAlignment="1" applyProtection="1">
      <alignment horizontal="center" vertical="center" wrapText="1" shrinkToFit="1"/>
      <protection locked="0"/>
    </xf>
    <xf numFmtId="0" fontId="6" fillId="3" borderId="1" xfId="2" applyFont="1" applyFill="1" applyBorder="1" applyAlignment="1" applyProtection="1">
      <alignment horizontal="center" vertical="center" wrapText="1" shrinkToFit="1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6" fillId="2" borderId="4" xfId="2" applyFont="1" applyFill="1" applyBorder="1" applyAlignment="1" applyProtection="1">
      <alignment horizontal="center" vertical="center" wrapText="1" shrinkToFit="1"/>
      <protection locked="0"/>
    </xf>
    <xf numFmtId="0" fontId="6" fillId="2" borderId="5" xfId="2" applyFont="1" applyFill="1" applyBorder="1" applyAlignment="1" applyProtection="1">
      <alignment horizontal="center" vertical="center" wrapText="1" shrinkToFit="1"/>
      <protection locked="0"/>
    </xf>
  </cellXfs>
  <cellStyles count="3">
    <cellStyle name="ハイパーリンク" xfId="1" builtinId="8"/>
    <cellStyle name="標準" xfId="0" builtinId="0"/>
    <cellStyle name="標準 2" xfId="2" xr:uid="{3A3BC2D3-6D2C-4626-8272-6E39C288B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190244</xdr:colOff>
      <xdr:row>44</xdr:row>
      <xdr:rowOff>166154</xdr:rowOff>
    </xdr:from>
    <xdr:to>
      <xdr:col>42</xdr:col>
      <xdr:colOff>367033</xdr:colOff>
      <xdr:row>54</xdr:row>
      <xdr:rowOff>152737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98DA392-56B0-FAC2-27D5-7158CED7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96562" y="13206745"/>
          <a:ext cx="12720926" cy="2411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gocorp.com/cam/AIDAImaging/HD-NDI-VF.html" TargetMode="External"/><Relationship Id="rId18" Type="http://schemas.openxmlformats.org/officeDocument/2006/relationships/hyperlink" Target="https://www.argocorp.com/cam/AIDAImaging/HD3G-IPC-IP67.html" TargetMode="External"/><Relationship Id="rId26" Type="http://schemas.openxmlformats.org/officeDocument/2006/relationships/hyperlink" Target="https://www.argocorp.com/cam/AIDAImaging/PTZ-NDI-X18.html" TargetMode="External"/><Relationship Id="rId39" Type="http://schemas.openxmlformats.org/officeDocument/2006/relationships/hyperlink" Target="https://www.argocorp.com/info.html" TargetMode="External"/><Relationship Id="rId21" Type="http://schemas.openxmlformats.org/officeDocument/2006/relationships/hyperlink" Target="https://www.argocorp.com/cam/AIDAImaging/UHD6G-200.html" TargetMode="External"/><Relationship Id="rId34" Type="http://schemas.openxmlformats.org/officeDocument/2006/relationships/hyperlink" Target="https://www.argocorp.com/info.html" TargetMode="External"/><Relationship Id="rId42" Type="http://schemas.openxmlformats.org/officeDocument/2006/relationships/hyperlink" Target="https://www.argocorp.com/info.html" TargetMode="External"/><Relationship Id="rId47" Type="http://schemas.openxmlformats.org/officeDocument/2006/relationships/hyperlink" Target="https://www.argocorp.com/cam/AIDAImaging/HD-AVH-100A.html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argocorp.com/cam/AIDAImaging/HD3G-NDI-200.html" TargetMode="External"/><Relationship Id="rId2" Type="http://schemas.openxmlformats.org/officeDocument/2006/relationships/hyperlink" Target="https://www.argocorp.com/cam/AIDAImaging/HD-NDI3-IP67.html" TargetMode="External"/><Relationship Id="rId16" Type="http://schemas.openxmlformats.org/officeDocument/2006/relationships/hyperlink" Target="https://www.argocorp.com/cam/AIDAImaging/HD3G-IPC-100A.html" TargetMode="External"/><Relationship Id="rId29" Type="http://schemas.openxmlformats.org/officeDocument/2006/relationships/hyperlink" Target="https://www.argocorp.com/cam/AIDAImaging/PTZ-NDI-X12.html" TargetMode="External"/><Relationship Id="rId11" Type="http://schemas.openxmlformats.org/officeDocument/2006/relationships/hyperlink" Target="https://www.argocorp.com/cam/AIDAImaging/HD-NDI-IP67.html" TargetMode="External"/><Relationship Id="rId24" Type="http://schemas.openxmlformats.org/officeDocument/2006/relationships/hyperlink" Target="https://www.argocorp.com/cam/AIDAImaging/UHD-NDI3-IP67.html" TargetMode="External"/><Relationship Id="rId32" Type="http://schemas.openxmlformats.org/officeDocument/2006/relationships/hyperlink" Target="https://www.argocorp.com/cam/AIDAImaging/PTZ4K-NDI-X12.html" TargetMode="External"/><Relationship Id="rId37" Type="http://schemas.openxmlformats.org/officeDocument/2006/relationships/hyperlink" Target="https://www.argocorp.com/info.html" TargetMode="External"/><Relationship Id="rId40" Type="http://schemas.openxmlformats.org/officeDocument/2006/relationships/hyperlink" Target="https://www.argocorp.com/info.html" TargetMode="External"/><Relationship Id="rId45" Type="http://schemas.openxmlformats.org/officeDocument/2006/relationships/hyperlink" Target="https://www.argocorp.com/info.html" TargetMode="External"/><Relationship Id="rId5" Type="http://schemas.openxmlformats.org/officeDocument/2006/relationships/hyperlink" Target="https://www.argocorp.com/cam/AIDAImaging/HD-100A-IP67.html" TargetMode="External"/><Relationship Id="rId15" Type="http://schemas.openxmlformats.org/officeDocument/2006/relationships/hyperlink" Target="https://www.argocorp.com/cam/AIDAImaging/HD-NDI3-120.html" TargetMode="External"/><Relationship Id="rId23" Type="http://schemas.openxmlformats.org/officeDocument/2006/relationships/hyperlink" Target="https://www.argocorp.com/cam/AIDAImaging/UHD-NDI3-300.html" TargetMode="External"/><Relationship Id="rId28" Type="http://schemas.openxmlformats.org/officeDocument/2006/relationships/hyperlink" Target="https://www.argocorp.com/cam/AIDAImaging/PTZ-X20-IP.html" TargetMode="External"/><Relationship Id="rId36" Type="http://schemas.openxmlformats.org/officeDocument/2006/relationships/hyperlink" Target="https://www.argocorp.com/info.html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argocorp.com/cam/AIDAImaging/HD-NDI-MINI.html" TargetMode="External"/><Relationship Id="rId19" Type="http://schemas.openxmlformats.org/officeDocument/2006/relationships/hyperlink" Target="https://www.argocorp.com/cam/AIDAImaging/HD3G-IPC-TF.html" TargetMode="External"/><Relationship Id="rId31" Type="http://schemas.openxmlformats.org/officeDocument/2006/relationships/hyperlink" Target="https://www.argocorp.com/cam/AIDAImaging/PTZ-NDI3-X20.html" TargetMode="External"/><Relationship Id="rId44" Type="http://schemas.openxmlformats.org/officeDocument/2006/relationships/hyperlink" Target="https://www.argocorp.com/info.html" TargetMode="External"/><Relationship Id="rId4" Type="http://schemas.openxmlformats.org/officeDocument/2006/relationships/hyperlink" Target="https://www.argocorp.com/cam/AIDAImaging/GEN3G-IPC-200.html" TargetMode="External"/><Relationship Id="rId9" Type="http://schemas.openxmlformats.org/officeDocument/2006/relationships/hyperlink" Target="https://www.argocorp.com/cam/AIDAImaging/HD-NDI-CUBE.html" TargetMode="External"/><Relationship Id="rId14" Type="http://schemas.openxmlformats.org/officeDocument/2006/relationships/hyperlink" Target="https://www.argocorp.com/cam/AIDAImaging/HD-NDI-TF.html" TargetMode="External"/><Relationship Id="rId22" Type="http://schemas.openxmlformats.org/officeDocument/2006/relationships/hyperlink" Target="https://www.argocorp.com/cam/AIDAImaging/UHD-X3L.html" TargetMode="External"/><Relationship Id="rId27" Type="http://schemas.openxmlformats.org/officeDocument/2006/relationships/hyperlink" Target="https://www.argocorp.com/cam/AIDAImaging/PTZ-X12-IP.html" TargetMode="External"/><Relationship Id="rId30" Type="http://schemas.openxmlformats.org/officeDocument/2006/relationships/hyperlink" Target="https://www.argocorp.com/cam/AIDAImaging/PTZ-NDI-X20.html" TargetMode="External"/><Relationship Id="rId35" Type="http://schemas.openxmlformats.org/officeDocument/2006/relationships/hyperlink" Target="https://www.argocorp.com/info.html" TargetMode="External"/><Relationship Id="rId43" Type="http://schemas.openxmlformats.org/officeDocument/2006/relationships/hyperlink" Target="https://www.argocorp.com/info.html" TargetMode="External"/><Relationship Id="rId48" Type="http://schemas.openxmlformats.org/officeDocument/2006/relationships/hyperlink" Target="https://www.argocorp.com/cam/AIDAImaging/UHD6G-X20L.html" TargetMode="External"/><Relationship Id="rId8" Type="http://schemas.openxmlformats.org/officeDocument/2006/relationships/hyperlink" Target="https://www.argocorp.com/cam/AIDAImaging/HD-X3L-IP67.html" TargetMode="External"/><Relationship Id="rId51" Type="http://schemas.openxmlformats.org/officeDocument/2006/relationships/vmlDrawing" Target="../drawings/vmlDrawing1.vml"/><Relationship Id="rId3" Type="http://schemas.openxmlformats.org/officeDocument/2006/relationships/hyperlink" Target="https://www.argocorp.com/cam/AIDAImaging/HD-100A.html" TargetMode="External"/><Relationship Id="rId12" Type="http://schemas.openxmlformats.org/officeDocument/2006/relationships/hyperlink" Target="https://www.argocorp.com/cam/AIDAImaging/HD-NDI-X20.html" TargetMode="External"/><Relationship Id="rId17" Type="http://schemas.openxmlformats.org/officeDocument/2006/relationships/hyperlink" Target="https://www.argocorp.com/cam/AIDAImaging/HD3G-IPC-MINI.html" TargetMode="External"/><Relationship Id="rId25" Type="http://schemas.openxmlformats.org/officeDocument/2006/relationships/hyperlink" Target="https://www.argocorp.com/cam/AIDAImaging/UHD-NDI3-X30.html" TargetMode="External"/><Relationship Id="rId33" Type="http://schemas.openxmlformats.org/officeDocument/2006/relationships/hyperlink" Target="https://www.argocorp.com/cam/AIDAImaging/PTZ4K-NDI-X30.html" TargetMode="External"/><Relationship Id="rId38" Type="http://schemas.openxmlformats.org/officeDocument/2006/relationships/hyperlink" Target="https://www.argocorp.com/info.html" TargetMode="External"/><Relationship Id="rId46" Type="http://schemas.openxmlformats.org/officeDocument/2006/relationships/hyperlink" Target="https://www.argocorp.com/cam/AIDAImaging/HD3G-IPC-MX10.html" TargetMode="External"/><Relationship Id="rId20" Type="http://schemas.openxmlformats.org/officeDocument/2006/relationships/hyperlink" Target="https://www.argocorp.com/cam/AIDAImaging/UHD-100A.html" TargetMode="External"/><Relationship Id="rId41" Type="http://schemas.openxmlformats.org/officeDocument/2006/relationships/hyperlink" Target="https://www.argocorp.com/info.html" TargetMode="External"/><Relationship Id="rId1" Type="http://schemas.openxmlformats.org/officeDocument/2006/relationships/hyperlink" Target="https://www.argocorp.com/cam/AIDAImaging/PTZ4K12G-FNDI-X30.html" TargetMode="External"/><Relationship Id="rId6" Type="http://schemas.openxmlformats.org/officeDocument/2006/relationships/hyperlink" Target="https://www.argocorp.com/cam/AIDAImaging/HD-NDI-20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49F8-737A-4F25-8A56-ADDFC0531A50}">
  <sheetPr codeName="Sheet1">
    <pageSetUpPr fitToPage="1"/>
  </sheetPr>
  <dimension ref="B1:AR45"/>
  <sheetViews>
    <sheetView showGridLines="0" tabSelected="1" zoomScale="55" zoomScaleNormal="55" workbookViewId="0">
      <pane xSplit="3" ySplit="5" topLeftCell="L6" activePane="bottomRight" state="frozen"/>
      <selection pane="topRight" activeCell="D1" sqref="D1"/>
      <selection pane="bottomLeft" activeCell="A5" sqref="A5"/>
      <selection pane="bottomRight" activeCell="AO9" sqref="AO9"/>
    </sheetView>
  </sheetViews>
  <sheetFormatPr defaultColWidth="8.625" defaultRowHeight="18.75" x14ac:dyDescent="0.4"/>
  <cols>
    <col min="1" max="1" width="4.625" customWidth="1"/>
    <col min="2" max="2" width="11.375" style="6" bestFit="1" customWidth="1"/>
    <col min="3" max="3" width="19.5" style="6" customWidth="1"/>
    <col min="4" max="4" width="34.75" style="6" customWidth="1"/>
    <col min="5" max="5" width="19.5" style="6" customWidth="1"/>
    <col min="6" max="7" width="12.625" style="6" customWidth="1"/>
    <col min="8" max="9" width="12.625" style="6" hidden="1" customWidth="1"/>
    <col min="10" max="10" width="12.625" style="6" customWidth="1"/>
    <col min="11" max="11" width="15.25" style="6" customWidth="1"/>
    <col min="12" max="12" width="15.25" customWidth="1"/>
    <col min="13" max="13" width="24.625" customWidth="1"/>
    <col min="14" max="14" width="18.875" customWidth="1"/>
    <col min="15" max="15" width="23.125" customWidth="1"/>
    <col min="16" max="26" width="23.125" hidden="1" customWidth="1"/>
    <col min="27" max="27" width="27.625" customWidth="1"/>
    <col min="28" max="28" width="18.875" customWidth="1"/>
    <col min="29" max="29" width="14.5" customWidth="1"/>
    <col min="30" max="30" width="33.125" customWidth="1"/>
    <col min="31" max="31" width="25.875" customWidth="1"/>
    <col min="32" max="32" width="15.125" customWidth="1"/>
    <col min="33" max="33" width="11.25" customWidth="1"/>
    <col min="34" max="34" width="18.75" customWidth="1"/>
    <col min="35" max="35" width="20.375" customWidth="1"/>
    <col min="36" max="36" width="10.125" bestFit="1" customWidth="1"/>
    <col min="37" max="37" width="20.375" customWidth="1"/>
    <col min="38" max="38" width="10" customWidth="1"/>
    <col min="39" max="39" width="19.875" customWidth="1"/>
    <col min="40" max="40" width="19.625" customWidth="1"/>
    <col min="41" max="41" width="9.375" customWidth="1"/>
    <col min="42" max="42" width="9.375" bestFit="1" customWidth="1"/>
    <col min="43" max="43" width="9.375" customWidth="1"/>
    <col min="44" max="44" width="14.125" customWidth="1"/>
    <col min="45" max="45" width="4" customWidth="1"/>
  </cols>
  <sheetData>
    <row r="1" spans="2:44" x14ac:dyDescent="0.4">
      <c r="B1"/>
      <c r="C1"/>
    </row>
    <row r="2" spans="2:44" x14ac:dyDescent="0.4">
      <c r="B2" s="24">
        <v>46191</v>
      </c>
      <c r="C2" s="26"/>
    </row>
    <row r="3" spans="2:44" ht="21.75" customHeight="1" x14ac:dyDescent="0.4">
      <c r="B3" s="35" t="s">
        <v>0</v>
      </c>
      <c r="C3" s="36" t="s">
        <v>80</v>
      </c>
      <c r="D3" s="38" t="s">
        <v>101</v>
      </c>
      <c r="E3" s="39"/>
      <c r="F3" s="37" t="s">
        <v>79</v>
      </c>
      <c r="G3" s="37"/>
      <c r="H3" s="37"/>
      <c r="I3" s="37"/>
      <c r="J3" s="37"/>
      <c r="K3" s="37" t="s">
        <v>2</v>
      </c>
      <c r="L3" s="45" t="s">
        <v>4</v>
      </c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7"/>
      <c r="AE3" s="35" t="s">
        <v>164</v>
      </c>
      <c r="AF3" s="35"/>
      <c r="AG3" s="35"/>
      <c r="AH3" s="35"/>
      <c r="AI3" s="35"/>
      <c r="AJ3" s="35"/>
      <c r="AK3" s="35"/>
      <c r="AL3" s="35"/>
      <c r="AM3" s="35"/>
      <c r="AN3" s="35"/>
      <c r="AO3" s="32" t="s">
        <v>205</v>
      </c>
      <c r="AP3" s="37" t="s">
        <v>3</v>
      </c>
      <c r="AQ3" s="54" t="s">
        <v>198</v>
      </c>
      <c r="AR3" s="37" t="s">
        <v>94</v>
      </c>
    </row>
    <row r="4" spans="2:44" ht="21.75" customHeight="1" x14ac:dyDescent="0.4">
      <c r="B4" s="35"/>
      <c r="C4" s="36"/>
      <c r="D4" s="40" t="s">
        <v>102</v>
      </c>
      <c r="E4" s="40" t="s">
        <v>103</v>
      </c>
      <c r="F4" s="37" t="s">
        <v>1</v>
      </c>
      <c r="G4" s="37" t="s">
        <v>73</v>
      </c>
      <c r="H4" s="42" t="s">
        <v>102</v>
      </c>
      <c r="I4" s="43"/>
      <c r="J4" s="44" t="s">
        <v>78</v>
      </c>
      <c r="K4" s="37"/>
      <c r="L4" s="35" t="s">
        <v>4</v>
      </c>
      <c r="M4" s="48" t="s">
        <v>161</v>
      </c>
      <c r="N4" s="48" t="s">
        <v>75</v>
      </c>
      <c r="O4" s="48" t="s">
        <v>74</v>
      </c>
      <c r="P4" s="51" t="s">
        <v>142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49" t="s">
        <v>146</v>
      </c>
      <c r="AB4" s="49" t="s">
        <v>147</v>
      </c>
      <c r="AC4" s="55" t="s">
        <v>193</v>
      </c>
      <c r="AD4" s="56"/>
      <c r="AE4" s="35" t="s">
        <v>165</v>
      </c>
      <c r="AF4" s="35"/>
      <c r="AG4" s="35"/>
      <c r="AH4" s="35"/>
      <c r="AI4" s="35"/>
      <c r="AJ4" s="35"/>
      <c r="AK4" s="35"/>
      <c r="AL4" s="35"/>
      <c r="AM4" s="52" t="s">
        <v>5</v>
      </c>
      <c r="AN4" s="52" t="s">
        <v>6</v>
      </c>
      <c r="AO4" s="33"/>
      <c r="AP4" s="37"/>
      <c r="AQ4" s="33"/>
      <c r="AR4" s="37"/>
    </row>
    <row r="5" spans="2:44" ht="39" customHeight="1" x14ac:dyDescent="0.4">
      <c r="B5" s="35"/>
      <c r="C5" s="36"/>
      <c r="D5" s="41"/>
      <c r="E5" s="41"/>
      <c r="F5" s="37"/>
      <c r="G5" s="37"/>
      <c r="H5" s="27" t="s">
        <v>140</v>
      </c>
      <c r="I5" s="27" t="s">
        <v>141</v>
      </c>
      <c r="J5" s="44"/>
      <c r="K5" s="37"/>
      <c r="L5" s="35"/>
      <c r="M5" s="48"/>
      <c r="N5" s="48"/>
      <c r="O5" s="48"/>
      <c r="P5" s="21" t="s">
        <v>150</v>
      </c>
      <c r="Q5" s="21" t="s">
        <v>151</v>
      </c>
      <c r="R5" s="21" t="s">
        <v>143</v>
      </c>
      <c r="S5" s="21" t="s">
        <v>152</v>
      </c>
      <c r="T5" s="21" t="s">
        <v>153</v>
      </c>
      <c r="U5" s="21" t="s">
        <v>154</v>
      </c>
      <c r="V5" s="21" t="s">
        <v>155</v>
      </c>
      <c r="W5" s="21" t="s">
        <v>156</v>
      </c>
      <c r="X5" s="21" t="s">
        <v>157</v>
      </c>
      <c r="Y5" s="21" t="s">
        <v>158</v>
      </c>
      <c r="Z5" s="21" t="s">
        <v>159</v>
      </c>
      <c r="AA5" s="50"/>
      <c r="AB5" s="50"/>
      <c r="AC5" s="31" t="s">
        <v>192</v>
      </c>
      <c r="AD5" s="31" t="s">
        <v>194</v>
      </c>
      <c r="AE5" s="4" t="s">
        <v>7</v>
      </c>
      <c r="AF5" s="4" t="s">
        <v>182</v>
      </c>
      <c r="AG5" s="4" t="s">
        <v>8</v>
      </c>
      <c r="AH5" s="4" t="s">
        <v>9</v>
      </c>
      <c r="AI5" s="4" t="s">
        <v>10</v>
      </c>
      <c r="AJ5" s="29" t="s">
        <v>100</v>
      </c>
      <c r="AK5" s="28" t="s">
        <v>163</v>
      </c>
      <c r="AL5" s="4" t="s">
        <v>11</v>
      </c>
      <c r="AM5" s="53"/>
      <c r="AN5" s="53"/>
      <c r="AO5" s="34"/>
      <c r="AP5" s="37"/>
      <c r="AQ5" s="34"/>
      <c r="AR5" s="37"/>
    </row>
    <row r="6" spans="2:44" ht="23.25" customHeight="1" x14ac:dyDescent="0.4">
      <c r="B6" s="5">
        <v>1</v>
      </c>
      <c r="C6" s="10" t="s">
        <v>93</v>
      </c>
      <c r="D6" s="17" t="s">
        <v>104</v>
      </c>
      <c r="E6" s="17" t="s">
        <v>105</v>
      </c>
      <c r="F6" s="5" t="s">
        <v>71</v>
      </c>
      <c r="G6" s="14" t="s">
        <v>92</v>
      </c>
      <c r="H6" s="14" cm="1">
        <f t="array" ref="H6">LEFT(G6,LEN(G6)*10+1-SUM(LEN(SUBSTITUTE(G6,{0,1,2,3,4,5,6,7,8,9},))))*1.92</f>
        <v>5.5679999999999996</v>
      </c>
      <c r="I6" s="14" cm="1">
        <f t="array" ref="I6">LEFT(G6,LEN(G6)*10+1-SUM(LEN(SUBSTITUTE(G6,{0,1,2,3,4,5,6,7,8,9},))))*1.08</f>
        <v>3.1320000000000001</v>
      </c>
      <c r="J6" s="11" t="s">
        <v>81</v>
      </c>
      <c r="K6" s="5" t="s">
        <v>12</v>
      </c>
      <c r="L6" s="1" t="s">
        <v>13</v>
      </c>
      <c r="M6" s="2" t="s">
        <v>14</v>
      </c>
      <c r="N6" s="3" t="s">
        <v>76</v>
      </c>
      <c r="O6" s="3" t="s">
        <v>15</v>
      </c>
      <c r="P6" s="3" t="str" cm="1">
        <f t="array" ref="P6">LEFT(O6,LEN(O6)*10-SUM(LEN(SUBSTITUTE(O6,{0,1,2,3,4,5,6,7,8,9},))))</f>
        <v>4</v>
      </c>
      <c r="Q6" s="3"/>
      <c r="R6" s="3">
        <v>300</v>
      </c>
      <c r="S6" s="20">
        <f t="shared" ref="S6:S41" si="0">SUM(H6/P6*R6)</f>
        <v>417.59999999999997</v>
      </c>
      <c r="T6" s="20">
        <f t="shared" ref="T6:T41" si="1">SUM(I6/P6*R6)</f>
        <v>234.9</v>
      </c>
      <c r="U6" s="20" t="str">
        <f t="shared" ref="U6:U41" si="2">IFERROR(SUM(H6/Q6*R6),"")</f>
        <v/>
      </c>
      <c r="V6" s="20" t="str">
        <f t="shared" ref="V6:V41" si="3">IFERROR(SUM(I6/Q6*R6),"")</f>
        <v/>
      </c>
      <c r="W6" s="20">
        <f>DEGREES(ATAN((S6/2)/$R6))*2</f>
        <v>69.675833611998485</v>
      </c>
      <c r="X6" s="20">
        <f t="shared" ref="X6" si="4">DEGREES(ATAN((T6/2)/$R6))*2</f>
        <v>42.760686241729708</v>
      </c>
      <c r="Y6" s="20" t="str">
        <f>IFERROR(DEGREES(ATAN((U6/2)/$R6))*2,"")</f>
        <v/>
      </c>
      <c r="Z6" s="20" t="str">
        <f>IFERROR(DEGREES(ATAN((V6/2)/$R6))*2,"")</f>
        <v/>
      </c>
      <c r="AA6" s="20" t="str">
        <f>ROUND(W6,1)&amp;"°"</f>
        <v>69.7°</v>
      </c>
      <c r="AB6" s="20" t="str">
        <f>ROUND(X6,1)&amp;"°"</f>
        <v>42.8°</v>
      </c>
      <c r="AC6" s="20" t="s">
        <v>196</v>
      </c>
      <c r="AD6" s="22"/>
      <c r="AE6" s="7"/>
      <c r="AF6" s="7"/>
      <c r="AG6" s="7"/>
      <c r="AH6" s="7"/>
      <c r="AI6" s="7"/>
      <c r="AJ6" s="1"/>
      <c r="AK6" s="7"/>
      <c r="AL6" s="7"/>
      <c r="AM6" s="8" t="s">
        <v>188</v>
      </c>
      <c r="AN6" s="8" t="s">
        <v>18</v>
      </c>
      <c r="AO6" s="1"/>
      <c r="AP6" s="1"/>
      <c r="AQ6" s="1" t="s">
        <v>17</v>
      </c>
      <c r="AR6" s="16" t="s">
        <v>95</v>
      </c>
    </row>
    <row r="7" spans="2:44" ht="23.25" customHeight="1" x14ac:dyDescent="0.4">
      <c r="B7" s="5">
        <v>2</v>
      </c>
      <c r="C7" s="10" t="s">
        <v>19</v>
      </c>
      <c r="D7" s="17" t="s">
        <v>106</v>
      </c>
      <c r="E7" s="17" t="s">
        <v>107</v>
      </c>
      <c r="F7" s="5" t="s">
        <v>71</v>
      </c>
      <c r="G7" s="15" t="s">
        <v>178</v>
      </c>
      <c r="H7" s="14" cm="1">
        <f t="array" ref="H7">LEFT(G7,LEN(G7)*10+1-SUM(LEN(SUBSTITUTE(G7,{0,1,2,3,4,5,6,7,8,9},))))*1.92</f>
        <v>5.2799999999999994</v>
      </c>
      <c r="I7" s="14" cm="1">
        <f t="array" ref="I7">LEFT(G7,LEN(G7)*10+1-SUM(LEN(SUBSTITUTE(G7,{0,1,2,3,4,5,6,7,8,9},))))*1.08</f>
        <v>2.97</v>
      </c>
      <c r="J7" s="12" t="s">
        <v>82</v>
      </c>
      <c r="K7" s="5" t="s">
        <v>12</v>
      </c>
      <c r="L7" s="1" t="s">
        <v>13</v>
      </c>
      <c r="M7" s="2" t="s">
        <v>14</v>
      </c>
      <c r="N7" s="3" t="s">
        <v>76</v>
      </c>
      <c r="O7" s="3" t="s">
        <v>15</v>
      </c>
      <c r="P7" s="3" t="str" cm="1">
        <f t="array" ref="P7">LEFT(O7,LEN(O7)*10-SUM(LEN(SUBSTITUTE(O7,{0,1,2,3,4,5,6,7,8,9},))))</f>
        <v>4</v>
      </c>
      <c r="Q7" s="3"/>
      <c r="R7" s="3">
        <v>300</v>
      </c>
      <c r="S7" s="20">
        <f t="shared" si="0"/>
        <v>395.99999999999994</v>
      </c>
      <c r="T7" s="20">
        <f t="shared" si="1"/>
        <v>222.75000000000003</v>
      </c>
      <c r="U7" s="20" t="str">
        <f t="shared" si="2"/>
        <v/>
      </c>
      <c r="V7" s="20" t="str">
        <f t="shared" si="3"/>
        <v/>
      </c>
      <c r="W7" s="20">
        <f t="shared" ref="W7:W41" si="5">DEGREES(ATAN((S7/2)/$R7))*2</f>
        <v>66.849622365207594</v>
      </c>
      <c r="X7" s="20">
        <f>DEGREES(ATAN((T7/2)/$R7))*2</f>
        <v>40.734887382871065</v>
      </c>
      <c r="Y7" s="20" t="str">
        <f t="shared" ref="Y7:Y41" si="6">IFERROR(DEGREES(ATAN((U7/2)/$R7))*2,"")</f>
        <v/>
      </c>
      <c r="Z7" s="20" t="str">
        <f t="shared" ref="Z7:Z41" si="7">IFERROR(DEGREES(ATAN((V7/2)/$R7))*2,"")</f>
        <v/>
      </c>
      <c r="AA7" s="20" t="str">
        <f t="shared" ref="AA7:AA15" si="8">ROUND(W7,1)&amp;"°"</f>
        <v>66.8°</v>
      </c>
      <c r="AB7" s="20" t="str">
        <f t="shared" ref="AB7:AB31" si="9">ROUND(X7,1)&amp;"°"</f>
        <v>40.7°</v>
      </c>
      <c r="AC7" s="20" t="s">
        <v>196</v>
      </c>
      <c r="AD7" s="22"/>
      <c r="AE7" s="7"/>
      <c r="AF7" s="7"/>
      <c r="AG7" s="7"/>
      <c r="AH7" s="7"/>
      <c r="AI7" s="7"/>
      <c r="AJ7" s="1"/>
      <c r="AK7" s="7"/>
      <c r="AL7" s="7"/>
      <c r="AM7" s="8" t="s">
        <v>188</v>
      </c>
      <c r="AN7" s="8"/>
      <c r="AO7" s="1"/>
      <c r="AP7" s="1"/>
      <c r="AQ7" s="1" t="s">
        <v>17</v>
      </c>
      <c r="AR7" s="1" t="s">
        <v>96</v>
      </c>
    </row>
    <row r="8" spans="2:44" ht="23.25" customHeight="1" x14ac:dyDescent="0.4">
      <c r="B8" s="5">
        <v>3</v>
      </c>
      <c r="C8" s="30" t="s">
        <v>166</v>
      </c>
      <c r="D8" s="17" t="s">
        <v>167</v>
      </c>
      <c r="E8" s="17" t="s">
        <v>168</v>
      </c>
      <c r="F8" s="5" t="s">
        <v>71</v>
      </c>
      <c r="G8" s="15" t="s">
        <v>179</v>
      </c>
      <c r="H8" s="14" cm="1">
        <f t="array" ref="H8">LEFT(G8,LEN(G8)*10+1-SUM(LEN(SUBSTITUTE(G8,{0,1,2,3,4,5,6,7,8,9},))))*1.92</f>
        <v>5.5679999999999996</v>
      </c>
      <c r="I8" s="14" cm="1">
        <f t="array" ref="I8">LEFT(G8,LEN(G8)*10+1-SUM(LEN(SUBSTITUTE(G8,{0,1,2,3,4,5,6,7,8,9},))))*1.08</f>
        <v>3.1320000000000001</v>
      </c>
      <c r="J8" s="11" t="s">
        <v>81</v>
      </c>
      <c r="K8" s="5" t="s">
        <v>12</v>
      </c>
      <c r="L8" s="1" t="s">
        <v>13</v>
      </c>
      <c r="M8" s="2" t="s">
        <v>14</v>
      </c>
      <c r="N8" s="3" t="s">
        <v>76</v>
      </c>
      <c r="O8" s="3" t="s">
        <v>15</v>
      </c>
      <c r="P8" s="3" t="str" cm="1">
        <f t="array" ref="P8">LEFT(O8,LEN(O8)*10-SUM(LEN(SUBSTITUTE(O8,{0,1,2,3,4,5,6,7,8,9},))))</f>
        <v>4</v>
      </c>
      <c r="Q8" s="3"/>
      <c r="R8" s="3">
        <v>300</v>
      </c>
      <c r="S8" s="20">
        <f>SUM(H8/P8*R8)</f>
        <v>417.59999999999997</v>
      </c>
      <c r="T8" s="20">
        <f t="shared" ref="T8" si="10">SUM(I8/P8*R8)</f>
        <v>234.9</v>
      </c>
      <c r="U8" s="20"/>
      <c r="V8" s="20"/>
      <c r="W8" s="20">
        <f>DEGREES(ATAN((S8/2)/$R8))*2</f>
        <v>69.675833611998485</v>
      </c>
      <c r="X8" s="20">
        <f t="shared" ref="X8" si="11">DEGREES(ATAN((T8/2)/$R8))*2</f>
        <v>42.760686241729708</v>
      </c>
      <c r="Y8" s="20"/>
      <c r="Z8" s="20"/>
      <c r="AA8" s="20" t="str">
        <f>ROUND(W8,1)&amp;"°"</f>
        <v>69.7°</v>
      </c>
      <c r="AB8" s="20" t="str">
        <f>ROUND(X8,1)&amp;"°"</f>
        <v>42.8°</v>
      </c>
      <c r="AC8" s="20" t="s">
        <v>196</v>
      </c>
      <c r="AD8" s="22"/>
      <c r="AE8" s="7"/>
      <c r="AF8" s="8" t="s">
        <v>17</v>
      </c>
      <c r="AG8" s="8" t="s">
        <v>17</v>
      </c>
      <c r="AH8" s="8" t="s">
        <v>17</v>
      </c>
      <c r="AI8" s="9"/>
      <c r="AJ8" s="8" t="s">
        <v>17</v>
      </c>
      <c r="AK8" s="8" t="s">
        <v>17</v>
      </c>
      <c r="AL8" s="7"/>
      <c r="AM8" s="8" t="s">
        <v>188</v>
      </c>
      <c r="AN8" s="8"/>
      <c r="AO8" s="1" t="s">
        <v>202</v>
      </c>
      <c r="AP8" s="1"/>
      <c r="AQ8" s="1"/>
      <c r="AR8" s="16" t="s">
        <v>95</v>
      </c>
    </row>
    <row r="9" spans="2:44" ht="25.5" x14ac:dyDescent="0.4">
      <c r="B9" s="5">
        <v>4</v>
      </c>
      <c r="C9" s="10" t="s">
        <v>20</v>
      </c>
      <c r="D9" s="17" t="s">
        <v>106</v>
      </c>
      <c r="E9" s="17" t="s">
        <v>107</v>
      </c>
      <c r="F9" s="5" t="s">
        <v>71</v>
      </c>
      <c r="G9" s="14" t="s">
        <v>86</v>
      </c>
      <c r="H9" s="14" cm="1">
        <f t="array" ref="H9">LEFT(G9,LEN(G9)*10+1-SUM(LEN(SUBSTITUTE(G9,{0,1,2,3,4,5,6,7,8,9},))))*1.92</f>
        <v>5.2799999999999994</v>
      </c>
      <c r="I9" s="14" cm="1">
        <f t="array" ref="I9">LEFT(G9,LEN(G9)*10+1-SUM(LEN(SUBSTITUTE(G9,{0,1,2,3,4,5,6,7,8,9},))))*1.08</f>
        <v>2.97</v>
      </c>
      <c r="J9" s="11" t="s">
        <v>82</v>
      </c>
      <c r="K9" s="5" t="s">
        <v>12</v>
      </c>
      <c r="L9" s="1" t="s">
        <v>13</v>
      </c>
      <c r="M9" s="2" t="s">
        <v>14</v>
      </c>
      <c r="N9" s="3" t="s">
        <v>76</v>
      </c>
      <c r="O9" s="3" t="s">
        <v>15</v>
      </c>
      <c r="P9" s="3" t="str" cm="1">
        <f t="array" ref="P9">LEFT(O9,LEN(O9)*10-SUM(LEN(SUBSTITUTE(O9,{0,1,2,3,4,5,6,7,8,9},))))</f>
        <v>4</v>
      </c>
      <c r="Q9" s="3"/>
      <c r="R9" s="3">
        <v>300</v>
      </c>
      <c r="S9" s="20">
        <f t="shared" si="0"/>
        <v>395.99999999999994</v>
      </c>
      <c r="T9" s="20">
        <f t="shared" si="1"/>
        <v>222.75000000000003</v>
      </c>
      <c r="U9" s="20" t="str">
        <f t="shared" si="2"/>
        <v/>
      </c>
      <c r="V9" s="20" t="str">
        <f t="shared" si="3"/>
        <v/>
      </c>
      <c r="W9" s="20">
        <f t="shared" si="5"/>
        <v>66.849622365207594</v>
      </c>
      <c r="X9" s="20">
        <f t="shared" ref="X9:X41" si="12">DEGREES(ATAN((T9/2)/$R9))*2</f>
        <v>40.734887382871065</v>
      </c>
      <c r="Y9" s="20" t="str">
        <f t="shared" si="6"/>
        <v/>
      </c>
      <c r="Z9" s="20" t="str">
        <f t="shared" si="7"/>
        <v/>
      </c>
      <c r="AA9" s="20" t="str">
        <f t="shared" si="8"/>
        <v>66.8°</v>
      </c>
      <c r="AB9" s="20" t="str">
        <f t="shared" si="9"/>
        <v>40.7°</v>
      </c>
      <c r="AC9" s="20" t="s">
        <v>196</v>
      </c>
      <c r="AD9" s="23" t="s">
        <v>197</v>
      </c>
      <c r="AE9" s="7"/>
      <c r="AF9" s="7"/>
      <c r="AG9" s="7"/>
      <c r="AH9" s="7"/>
      <c r="AI9" s="7"/>
      <c r="AJ9" s="1"/>
      <c r="AK9" s="7"/>
      <c r="AL9" s="7"/>
      <c r="AM9" s="8" t="s">
        <v>188</v>
      </c>
      <c r="AN9" s="8"/>
      <c r="AO9" s="1"/>
      <c r="AP9" s="1" t="s">
        <v>21</v>
      </c>
      <c r="AQ9" s="1" t="s">
        <v>17</v>
      </c>
      <c r="AR9" s="1" t="s">
        <v>96</v>
      </c>
    </row>
    <row r="10" spans="2:44" ht="35.1" customHeight="1" x14ac:dyDescent="0.4">
      <c r="B10" s="5">
        <v>5</v>
      </c>
      <c r="C10" s="10" t="s">
        <v>22</v>
      </c>
      <c r="D10" s="17" t="s">
        <v>108</v>
      </c>
      <c r="E10" s="17" t="s">
        <v>136</v>
      </c>
      <c r="F10" s="18" t="s">
        <v>71</v>
      </c>
      <c r="G10" s="14" t="s">
        <v>85</v>
      </c>
      <c r="H10" s="14" cm="1">
        <f t="array" ref="H10">LEFT(G10,LEN(G10)*10+1-SUM(LEN(SUBSTITUTE(G10,{0,1,2,3,4,5,6,7,8,9},))))*1.92</f>
        <v>5.5679999999999996</v>
      </c>
      <c r="I10" s="14" cm="1">
        <f t="array" ref="I10">LEFT(G10,LEN(G10)*10+1-SUM(LEN(SUBSTITUTE(G10,{0,1,2,3,4,5,6,7,8,9},))))*1.08</f>
        <v>3.1320000000000001</v>
      </c>
      <c r="J10" s="11" t="s">
        <v>81</v>
      </c>
      <c r="K10" s="5" t="s">
        <v>12</v>
      </c>
      <c r="L10" s="1" t="s">
        <v>13</v>
      </c>
      <c r="M10" s="2" t="s">
        <v>14</v>
      </c>
      <c r="N10" s="3" t="s">
        <v>76</v>
      </c>
      <c r="O10" s="3" t="s">
        <v>15</v>
      </c>
      <c r="P10" s="3" t="str" cm="1">
        <f t="array" ref="P10">LEFT(O10,LEN(O10)*10-SUM(LEN(SUBSTITUTE(O10,{0,1,2,3,4,5,6,7,8,9},))))</f>
        <v>4</v>
      </c>
      <c r="Q10" s="3"/>
      <c r="R10" s="3">
        <v>300</v>
      </c>
      <c r="S10" s="20">
        <f t="shared" si="0"/>
        <v>417.59999999999997</v>
      </c>
      <c r="T10" s="20">
        <f t="shared" si="1"/>
        <v>234.9</v>
      </c>
      <c r="U10" s="20" t="str">
        <f t="shared" si="2"/>
        <v/>
      </c>
      <c r="V10" s="20" t="str">
        <f t="shared" si="3"/>
        <v/>
      </c>
      <c r="W10" s="20">
        <f t="shared" si="5"/>
        <v>69.675833611998485</v>
      </c>
      <c r="X10" s="20">
        <f t="shared" si="12"/>
        <v>42.760686241729708</v>
      </c>
      <c r="Y10" s="20" t="str">
        <f t="shared" si="6"/>
        <v/>
      </c>
      <c r="Z10" s="20" t="str">
        <f t="shared" si="7"/>
        <v/>
      </c>
      <c r="AA10" s="20" t="str">
        <f t="shared" si="8"/>
        <v>69.7°</v>
      </c>
      <c r="AB10" s="20" t="str">
        <f t="shared" si="9"/>
        <v>42.8°</v>
      </c>
      <c r="AC10" s="20" t="s">
        <v>196</v>
      </c>
      <c r="AD10" s="23" t="s">
        <v>149</v>
      </c>
      <c r="AE10" s="9" t="s">
        <v>99</v>
      </c>
      <c r="AF10" s="8"/>
      <c r="AG10" s="8" t="s">
        <v>17</v>
      </c>
      <c r="AH10" s="8" t="s">
        <v>17</v>
      </c>
      <c r="AI10" s="9"/>
      <c r="AJ10" s="8" t="s">
        <v>17</v>
      </c>
      <c r="AK10" s="8" t="s">
        <v>17</v>
      </c>
      <c r="AL10" s="9"/>
      <c r="AM10" s="8" t="s">
        <v>188</v>
      </c>
      <c r="AN10" s="8"/>
      <c r="AO10" s="1" t="s">
        <v>202</v>
      </c>
      <c r="AP10" s="1"/>
      <c r="AQ10" s="1"/>
      <c r="AR10" s="1" t="s">
        <v>96</v>
      </c>
    </row>
    <row r="11" spans="2:44" ht="23.25" customHeight="1" x14ac:dyDescent="0.4">
      <c r="B11" s="5">
        <v>6</v>
      </c>
      <c r="C11" s="10" t="s">
        <v>23</v>
      </c>
      <c r="D11" s="17" t="s">
        <v>108</v>
      </c>
      <c r="E11" s="17" t="s">
        <v>137</v>
      </c>
      <c r="F11" s="18" t="s">
        <v>71</v>
      </c>
      <c r="G11" s="14" t="s">
        <v>85</v>
      </c>
      <c r="H11" s="14" cm="1">
        <f t="array" ref="H11">LEFT(G11,LEN(G11)*10+1-SUM(LEN(SUBSTITUTE(G11,{0,1,2,3,4,5,6,7,8,9},))))*1.92</f>
        <v>5.5679999999999996</v>
      </c>
      <c r="I11" s="14" cm="1">
        <f t="array" ref="I11">LEFT(G11,LEN(G11)*10+1-SUM(LEN(SUBSTITUTE(G11,{0,1,2,3,4,5,6,7,8,9},))))*1.08</f>
        <v>3.1320000000000001</v>
      </c>
      <c r="J11" s="11" t="s">
        <v>81</v>
      </c>
      <c r="K11" s="5" t="s">
        <v>12</v>
      </c>
      <c r="L11" s="1" t="s">
        <v>13</v>
      </c>
      <c r="M11" s="2" t="s">
        <v>14</v>
      </c>
      <c r="N11" s="3" t="s">
        <v>76</v>
      </c>
      <c r="O11" s="3" t="s">
        <v>15</v>
      </c>
      <c r="P11" s="3" t="str" cm="1">
        <f t="array" ref="P11">LEFT(O11,LEN(O11)*10-SUM(LEN(SUBSTITUTE(O11,{0,1,2,3,4,5,6,7,8,9},))))</f>
        <v>4</v>
      </c>
      <c r="Q11" s="3"/>
      <c r="R11" s="3">
        <v>300</v>
      </c>
      <c r="S11" s="20">
        <f t="shared" si="0"/>
        <v>417.59999999999997</v>
      </c>
      <c r="T11" s="20">
        <f t="shared" si="1"/>
        <v>234.9</v>
      </c>
      <c r="U11" s="20" t="str">
        <f t="shared" si="2"/>
        <v/>
      </c>
      <c r="V11" s="20" t="str">
        <f t="shared" si="3"/>
        <v/>
      </c>
      <c r="W11" s="20">
        <f t="shared" si="5"/>
        <v>69.675833611998485</v>
      </c>
      <c r="X11" s="20">
        <f t="shared" si="12"/>
        <v>42.760686241729708</v>
      </c>
      <c r="Y11" s="20" t="str">
        <f t="shared" si="6"/>
        <v/>
      </c>
      <c r="Z11" s="20" t="str">
        <f t="shared" si="7"/>
        <v/>
      </c>
      <c r="AA11" s="20" t="str">
        <f t="shared" si="8"/>
        <v>69.7°</v>
      </c>
      <c r="AB11" s="20" t="str">
        <f t="shared" si="9"/>
        <v>42.8°</v>
      </c>
      <c r="AC11" s="20" t="s">
        <v>196</v>
      </c>
      <c r="AD11" s="22"/>
      <c r="AE11" s="9" t="s">
        <v>99</v>
      </c>
      <c r="AF11" s="9"/>
      <c r="AG11" s="8" t="s">
        <v>17</v>
      </c>
      <c r="AH11" s="8" t="s">
        <v>17</v>
      </c>
      <c r="AI11" s="9"/>
      <c r="AJ11" s="8" t="s">
        <v>17</v>
      </c>
      <c r="AK11" s="8" t="s">
        <v>17</v>
      </c>
      <c r="AL11" s="9"/>
      <c r="AM11" s="8"/>
      <c r="AN11" s="8" t="s">
        <v>24</v>
      </c>
      <c r="AO11" s="1" t="s">
        <v>203</v>
      </c>
      <c r="AP11" s="1"/>
      <c r="AQ11" s="1"/>
      <c r="AR11" s="16" t="s">
        <v>95</v>
      </c>
    </row>
    <row r="12" spans="2:44" ht="23.25" customHeight="1" x14ac:dyDescent="0.4">
      <c r="B12" s="5">
        <v>7</v>
      </c>
      <c r="C12" s="10" t="s">
        <v>25</v>
      </c>
      <c r="D12" s="17" t="s">
        <v>110</v>
      </c>
      <c r="E12" s="17" t="s">
        <v>111</v>
      </c>
      <c r="F12" s="18" t="s">
        <v>71</v>
      </c>
      <c r="G12" s="14" t="s">
        <v>86</v>
      </c>
      <c r="H12" s="14" cm="1">
        <f t="array" ref="H12">LEFT(G12,LEN(G12)*10+1-SUM(LEN(SUBSTITUTE(G12,{0,1,2,3,4,5,6,7,8,9},))))*1.92</f>
        <v>5.2799999999999994</v>
      </c>
      <c r="I12" s="14" cm="1">
        <f t="array" ref="I12">LEFT(G12,LEN(G12)*10+1-SUM(LEN(SUBSTITUTE(G12,{0,1,2,3,4,5,6,7,8,9},))))*1.08</f>
        <v>2.97</v>
      </c>
      <c r="J12" s="11" t="s">
        <v>82</v>
      </c>
      <c r="K12" s="5" t="s">
        <v>12</v>
      </c>
      <c r="L12" s="1" t="s">
        <v>26</v>
      </c>
      <c r="M12" s="2" t="s">
        <v>16</v>
      </c>
      <c r="N12" s="3" t="s">
        <v>77</v>
      </c>
      <c r="O12" s="3" t="s">
        <v>65</v>
      </c>
      <c r="P12" s="3">
        <v>3.85</v>
      </c>
      <c r="Q12" s="3">
        <v>13.4</v>
      </c>
      <c r="R12" s="3">
        <v>300</v>
      </c>
      <c r="S12" s="20">
        <f t="shared" si="0"/>
        <v>411.42857142857139</v>
      </c>
      <c r="T12" s="20">
        <f t="shared" si="1"/>
        <v>231.42857142857144</v>
      </c>
      <c r="U12" s="20">
        <f t="shared" si="2"/>
        <v>118.20895522388058</v>
      </c>
      <c r="V12" s="20">
        <f t="shared" si="3"/>
        <v>66.492537313432834</v>
      </c>
      <c r="W12" s="20">
        <f t="shared" si="5"/>
        <v>68.877978617607226</v>
      </c>
      <c r="X12" s="20">
        <f t="shared" si="12"/>
        <v>42.184679011655</v>
      </c>
      <c r="Y12" s="20">
        <f t="shared" si="6"/>
        <v>22.290768899844508</v>
      </c>
      <c r="Z12" s="20">
        <f>IFERROR(DEGREES(ATAN((V12/2)/$R12))*2,"")</f>
        <v>12.647531753637095</v>
      </c>
      <c r="AA12" s="3" t="str">
        <f>ROUND(Y12,1)&amp;"°～"&amp; ROUND(W12,1)&amp;"°"</f>
        <v>22.3°～68.9°</v>
      </c>
      <c r="AB12" s="3" t="str">
        <f>ROUND(Z12,1)&amp;"°～"&amp; ROUND(X12,1)&amp;"°"</f>
        <v>12.6°～42.2°</v>
      </c>
      <c r="AC12" s="20" t="s">
        <v>196</v>
      </c>
      <c r="AD12" s="22" t="s">
        <v>148</v>
      </c>
      <c r="AE12" s="7"/>
      <c r="AF12" s="7"/>
      <c r="AG12" s="7"/>
      <c r="AH12" s="7"/>
      <c r="AI12" s="7"/>
      <c r="AJ12" s="8" t="s">
        <v>17</v>
      </c>
      <c r="AK12" s="8" t="s">
        <v>17</v>
      </c>
      <c r="AL12" s="7"/>
      <c r="AM12" s="8"/>
      <c r="AN12" s="8" t="s">
        <v>24</v>
      </c>
      <c r="AO12" s="1"/>
      <c r="AP12" s="1" t="s">
        <v>21</v>
      </c>
      <c r="AQ12" s="1" t="s">
        <v>17</v>
      </c>
      <c r="AR12" s="16" t="s">
        <v>95</v>
      </c>
    </row>
    <row r="13" spans="2:44" ht="23.25" customHeight="1" x14ac:dyDescent="0.4">
      <c r="B13" s="5">
        <v>8</v>
      </c>
      <c r="C13" s="10" t="s">
        <v>27</v>
      </c>
      <c r="D13" s="19" t="s">
        <v>138</v>
      </c>
      <c r="E13" s="19" t="s">
        <v>105</v>
      </c>
      <c r="F13" s="18" t="s">
        <v>71</v>
      </c>
      <c r="G13" s="13" t="s">
        <v>86</v>
      </c>
      <c r="H13" s="14" cm="1">
        <f t="array" ref="H13">LEFT(G13,LEN(G13)*10+1-SUM(LEN(SUBSTITUTE(G13,{0,1,2,3,4,5,6,7,8,9},))))*1.92</f>
        <v>5.2799999999999994</v>
      </c>
      <c r="I13" s="14" cm="1">
        <f t="array" ref="I13">LEFT(G13,LEN(G13)*10+1-SUM(LEN(SUBSTITUTE(G13,{0,1,2,3,4,5,6,7,8,9},))))*1.08</f>
        <v>2.97</v>
      </c>
      <c r="J13" s="11" t="s">
        <v>82</v>
      </c>
      <c r="K13" s="5" t="s">
        <v>12</v>
      </c>
      <c r="L13" s="1" t="s">
        <v>13</v>
      </c>
      <c r="M13" s="2" t="s">
        <v>14</v>
      </c>
      <c r="N13" s="3" t="s">
        <v>76</v>
      </c>
      <c r="O13" s="3" t="s">
        <v>15</v>
      </c>
      <c r="P13" s="3" t="s">
        <v>144</v>
      </c>
      <c r="Q13" s="3"/>
      <c r="R13" s="3">
        <v>300</v>
      </c>
      <c r="S13" s="20">
        <f t="shared" si="0"/>
        <v>395.99999999999994</v>
      </c>
      <c r="T13" s="20">
        <f t="shared" si="1"/>
        <v>222.75000000000003</v>
      </c>
      <c r="U13" s="20" t="str">
        <f t="shared" si="2"/>
        <v/>
      </c>
      <c r="V13" s="20" t="str">
        <f t="shared" si="3"/>
        <v/>
      </c>
      <c r="W13" s="20">
        <f t="shared" si="5"/>
        <v>66.849622365207594</v>
      </c>
      <c r="X13" s="20">
        <f t="shared" si="12"/>
        <v>40.734887382871065</v>
      </c>
      <c r="Y13" s="20" t="str">
        <f t="shared" si="6"/>
        <v/>
      </c>
      <c r="Z13" s="20" t="str">
        <f t="shared" si="7"/>
        <v/>
      </c>
      <c r="AA13" s="20" t="str">
        <f t="shared" si="8"/>
        <v>66.8°</v>
      </c>
      <c r="AB13" s="20" t="str">
        <f t="shared" si="9"/>
        <v>40.7°</v>
      </c>
      <c r="AC13" s="20" t="s">
        <v>196</v>
      </c>
      <c r="AD13" s="22"/>
      <c r="AE13" s="9" t="s">
        <v>99</v>
      </c>
      <c r="AF13" s="9"/>
      <c r="AG13" s="8" t="s">
        <v>17</v>
      </c>
      <c r="AH13" s="8" t="s">
        <v>17</v>
      </c>
      <c r="AI13" s="7"/>
      <c r="AJ13" s="8" t="s">
        <v>17</v>
      </c>
      <c r="AK13" s="8" t="s">
        <v>17</v>
      </c>
      <c r="AL13" s="7"/>
      <c r="AM13" s="8"/>
      <c r="AN13" s="8"/>
      <c r="AO13" s="1" t="s">
        <v>203</v>
      </c>
      <c r="AP13" s="1"/>
      <c r="AQ13" s="1" t="s">
        <v>17</v>
      </c>
      <c r="AR13" s="1" t="s">
        <v>96</v>
      </c>
    </row>
    <row r="14" spans="2:44" ht="23.25" customHeight="1" x14ac:dyDescent="0.4">
      <c r="B14" s="5">
        <v>9</v>
      </c>
      <c r="C14" s="10" t="s">
        <v>28</v>
      </c>
      <c r="D14" s="17" t="s">
        <v>139</v>
      </c>
      <c r="E14" s="17" t="s">
        <v>107</v>
      </c>
      <c r="F14" s="18" t="s">
        <v>71</v>
      </c>
      <c r="G14" s="13" t="s">
        <v>86</v>
      </c>
      <c r="H14" s="14" cm="1">
        <f t="array" ref="H14">LEFT(G14,LEN(G14)*10+1-SUM(LEN(SUBSTITUTE(G14,{0,1,2,3,4,5,6,7,8,9},))))*1.92</f>
        <v>5.2799999999999994</v>
      </c>
      <c r="I14" s="14" cm="1">
        <f t="array" ref="I14">LEFT(G14,LEN(G14)*10+1-SUM(LEN(SUBSTITUTE(G14,{0,1,2,3,4,5,6,7,8,9},))))*1.08</f>
        <v>2.97</v>
      </c>
      <c r="J14" s="11" t="s">
        <v>82</v>
      </c>
      <c r="K14" s="5" t="s">
        <v>12</v>
      </c>
      <c r="L14" s="1" t="s">
        <v>13</v>
      </c>
      <c r="M14" s="2" t="s">
        <v>160</v>
      </c>
      <c r="N14" s="3" t="s">
        <v>76</v>
      </c>
      <c r="O14" s="3" t="s">
        <v>15</v>
      </c>
      <c r="P14" s="3" t="s">
        <v>144</v>
      </c>
      <c r="Q14" s="3"/>
      <c r="R14" s="3">
        <v>300</v>
      </c>
      <c r="S14" s="20">
        <f t="shared" si="0"/>
        <v>395.99999999999994</v>
      </c>
      <c r="T14" s="20">
        <f t="shared" si="1"/>
        <v>222.75000000000003</v>
      </c>
      <c r="U14" s="20" t="str">
        <f t="shared" si="2"/>
        <v/>
      </c>
      <c r="V14" s="20" t="str">
        <f t="shared" si="3"/>
        <v/>
      </c>
      <c r="W14" s="20">
        <f t="shared" si="5"/>
        <v>66.849622365207594</v>
      </c>
      <c r="X14" s="20">
        <f t="shared" si="12"/>
        <v>40.734887382871065</v>
      </c>
      <c r="Y14" s="20" t="str">
        <f t="shared" si="6"/>
        <v/>
      </c>
      <c r="Z14" s="20" t="str">
        <f t="shared" si="7"/>
        <v/>
      </c>
      <c r="AA14" s="20" t="str">
        <f t="shared" si="8"/>
        <v>66.8°</v>
      </c>
      <c r="AB14" s="20" t="str">
        <f t="shared" si="9"/>
        <v>40.7°</v>
      </c>
      <c r="AC14" s="20" t="s">
        <v>195</v>
      </c>
      <c r="AD14" s="23"/>
      <c r="AE14" s="9" t="s">
        <v>99</v>
      </c>
      <c r="AF14" s="9"/>
      <c r="AG14" s="8" t="s">
        <v>17</v>
      </c>
      <c r="AH14" s="8" t="s">
        <v>17</v>
      </c>
      <c r="AI14" s="7"/>
      <c r="AJ14" s="8" t="s">
        <v>17</v>
      </c>
      <c r="AK14" s="8" t="s">
        <v>17</v>
      </c>
      <c r="AL14" s="7"/>
      <c r="AM14" s="8"/>
      <c r="AN14" s="8"/>
      <c r="AO14" s="1" t="s">
        <v>203</v>
      </c>
      <c r="AP14" s="1" t="s">
        <v>21</v>
      </c>
      <c r="AQ14" s="1" t="s">
        <v>17</v>
      </c>
      <c r="AR14" s="1" t="s">
        <v>96</v>
      </c>
    </row>
    <row r="15" spans="2:44" ht="23.25" customHeight="1" x14ac:dyDescent="0.4">
      <c r="B15" s="5">
        <v>10</v>
      </c>
      <c r="C15" s="10" t="s">
        <v>204</v>
      </c>
      <c r="D15" s="17" t="s">
        <v>112</v>
      </c>
      <c r="E15" s="17" t="s">
        <v>114</v>
      </c>
      <c r="F15" s="18" t="s">
        <v>71</v>
      </c>
      <c r="G15" s="13" t="s">
        <v>86</v>
      </c>
      <c r="H15" s="14" cm="1">
        <f t="array" ref="H15">LEFT(G15,LEN(G15)*10+1-SUM(LEN(SUBSTITUTE(G15,{0,1,2,3,4,5,6,7,8,9},))))*1.92</f>
        <v>5.2799999999999994</v>
      </c>
      <c r="I15" s="14" cm="1">
        <f t="array" ref="I15">LEFT(G15,LEN(G15)*10+1-SUM(LEN(SUBSTITUTE(G15,{0,1,2,3,4,5,6,7,8,9},))))*1.08</f>
        <v>2.97</v>
      </c>
      <c r="J15" s="11" t="s">
        <v>82</v>
      </c>
      <c r="K15" s="5" t="s">
        <v>12</v>
      </c>
      <c r="L15" s="1" t="s">
        <v>13</v>
      </c>
      <c r="M15" s="2" t="s">
        <v>14</v>
      </c>
      <c r="N15" s="3" t="s">
        <v>76</v>
      </c>
      <c r="O15" s="3" t="s">
        <v>15</v>
      </c>
      <c r="P15" s="3" t="s">
        <v>144</v>
      </c>
      <c r="Q15" s="3"/>
      <c r="R15" s="3">
        <v>300</v>
      </c>
      <c r="S15" s="20">
        <f t="shared" si="0"/>
        <v>395.99999999999994</v>
      </c>
      <c r="T15" s="20">
        <f t="shared" si="1"/>
        <v>222.75000000000003</v>
      </c>
      <c r="U15" s="20" t="str">
        <f t="shared" si="2"/>
        <v/>
      </c>
      <c r="V15" s="20" t="str">
        <f t="shared" si="3"/>
        <v/>
      </c>
      <c r="W15" s="20">
        <f t="shared" si="5"/>
        <v>66.849622365207594</v>
      </c>
      <c r="X15" s="20">
        <f t="shared" si="12"/>
        <v>40.734887382871065</v>
      </c>
      <c r="Y15" s="20" t="str">
        <f t="shared" si="6"/>
        <v/>
      </c>
      <c r="Z15" s="20" t="str">
        <f t="shared" si="7"/>
        <v/>
      </c>
      <c r="AA15" s="20" t="str">
        <f t="shared" si="8"/>
        <v>66.8°</v>
      </c>
      <c r="AB15" s="20" t="str">
        <f t="shared" si="9"/>
        <v>40.7°</v>
      </c>
      <c r="AC15" s="20" t="s">
        <v>196</v>
      </c>
      <c r="AD15" s="22"/>
      <c r="AE15" s="9" t="s">
        <v>99</v>
      </c>
      <c r="AF15" s="9"/>
      <c r="AG15" s="8" t="s">
        <v>17</v>
      </c>
      <c r="AH15" s="8" t="s">
        <v>17</v>
      </c>
      <c r="AI15" s="7"/>
      <c r="AJ15" s="8" t="s">
        <v>17</v>
      </c>
      <c r="AK15" s="8" t="s">
        <v>17</v>
      </c>
      <c r="AL15" s="7"/>
      <c r="AM15" s="8"/>
      <c r="AN15" s="8"/>
      <c r="AO15" s="1" t="s">
        <v>203</v>
      </c>
      <c r="AP15" s="1" t="s">
        <v>21</v>
      </c>
      <c r="AQ15" s="1" t="s">
        <v>17</v>
      </c>
      <c r="AR15" s="1" t="s">
        <v>96</v>
      </c>
    </row>
    <row r="16" spans="2:44" ht="23.25" customHeight="1" x14ac:dyDescent="0.4">
      <c r="B16" s="5">
        <v>11</v>
      </c>
      <c r="C16" s="10" t="s">
        <v>174</v>
      </c>
      <c r="D16" s="17" t="s">
        <v>175</v>
      </c>
      <c r="E16" s="17" t="s">
        <v>168</v>
      </c>
      <c r="F16" s="18" t="s">
        <v>71</v>
      </c>
      <c r="G16" s="14" t="s">
        <v>92</v>
      </c>
      <c r="H16" s="14" cm="1">
        <f t="array" ref="H16">LEFT(G16,LEN(G16)*10+1-SUM(LEN(SUBSTITUTE(G16,{0,1,2,3,4,5,6,7,8,9},))))*1.92</f>
        <v>5.5679999999999996</v>
      </c>
      <c r="I16" s="14" cm="1">
        <f t="array" ref="I16">LEFT(G16,LEN(G16)*10+1-SUM(LEN(SUBSTITUTE(G16,{0,1,2,3,4,5,6,7,8,9},))))*1.08</f>
        <v>3.1320000000000001</v>
      </c>
      <c r="J16" s="11" t="s">
        <v>81</v>
      </c>
      <c r="K16" s="5" t="s">
        <v>12</v>
      </c>
      <c r="L16" s="1" t="s">
        <v>26</v>
      </c>
      <c r="M16" s="2" t="s">
        <v>16</v>
      </c>
      <c r="N16" s="3" t="s">
        <v>77</v>
      </c>
      <c r="O16" s="3" t="s">
        <v>176</v>
      </c>
      <c r="P16" s="3">
        <v>4.5</v>
      </c>
      <c r="Q16" s="3">
        <v>47</v>
      </c>
      <c r="R16" s="3">
        <v>300</v>
      </c>
      <c r="S16" s="20">
        <f t="shared" ref="S16" si="13">SUM(H16/P16*R16)</f>
        <v>371.19999999999993</v>
      </c>
      <c r="T16" s="20">
        <f t="shared" ref="T16" si="14">SUM(I16/P16*R16)</f>
        <v>208.8</v>
      </c>
      <c r="U16" s="20">
        <f t="shared" ref="U16" si="15">IFERROR(SUM(H16/Q16*R16),"")</f>
        <v>35.540425531914892</v>
      </c>
      <c r="V16" s="20">
        <f t="shared" ref="V16" si="16">IFERROR(SUM(I16/Q16*R16),"")</f>
        <v>19.991489361702126</v>
      </c>
      <c r="W16" s="20">
        <f t="shared" ref="W16" si="17">DEGREES(ATAN((S16/2)/$R16))*2</f>
        <v>63.487395146360171</v>
      </c>
      <c r="X16" s="20">
        <f>DEGREES(ATAN((T16/2)/$R16))*2</f>
        <v>38.37579320925515</v>
      </c>
      <c r="Y16" s="20">
        <f>IFERROR(DEGREES(ATAN((U16/2)/$R16))*2,"")</f>
        <v>6.77979932550247</v>
      </c>
      <c r="Z16" s="20">
        <f>IFERROR(DEGREES(ATAN((V16/2)/$R16))*2,"")</f>
        <v>3.816681257050365</v>
      </c>
      <c r="AA16" s="3" t="str">
        <f>ROUND(Y16,1)&amp;"°～"&amp; ROUND(W16,1)&amp;"°"</f>
        <v>6.8°～63.5°</v>
      </c>
      <c r="AB16" s="3" t="str">
        <f>ROUND(Z16,1)&amp;"°～"&amp; ROUND(X16,1)&amp;"°"</f>
        <v>3.8°～38.4°</v>
      </c>
      <c r="AC16" s="20" t="s">
        <v>196</v>
      </c>
      <c r="AD16" s="22" t="s">
        <v>148</v>
      </c>
      <c r="AE16" s="7"/>
      <c r="AF16" s="9"/>
      <c r="AG16" s="8"/>
      <c r="AH16" s="8"/>
      <c r="AI16" s="7"/>
      <c r="AJ16" s="8"/>
      <c r="AK16" s="8"/>
      <c r="AL16" s="7"/>
      <c r="AM16" s="8" t="s">
        <v>188</v>
      </c>
      <c r="AN16" s="8" t="s">
        <v>177</v>
      </c>
      <c r="AO16" s="1" t="s">
        <v>202</v>
      </c>
      <c r="AP16" s="1"/>
      <c r="AQ16" s="1"/>
      <c r="AR16" s="16" t="s">
        <v>95</v>
      </c>
    </row>
    <row r="17" spans="2:44" ht="23.25" customHeight="1" x14ac:dyDescent="0.4">
      <c r="B17" s="5">
        <v>12</v>
      </c>
      <c r="C17" s="10" t="s">
        <v>29</v>
      </c>
      <c r="D17" s="17" t="s">
        <v>115</v>
      </c>
      <c r="E17" s="17" t="s">
        <v>116</v>
      </c>
      <c r="F17" s="18" t="s">
        <v>71</v>
      </c>
      <c r="G17" s="14" t="s">
        <v>85</v>
      </c>
      <c r="H17" s="14" cm="1">
        <f t="array" ref="H17">LEFT(G17,LEN(G17)*10+1-SUM(LEN(SUBSTITUTE(G17,{0,1,2,3,4,5,6,7,8,9},))))*1.92</f>
        <v>5.5679999999999996</v>
      </c>
      <c r="I17" s="14" cm="1">
        <f t="array" ref="I17">LEFT(G17,LEN(G17)*10+1-SUM(LEN(SUBSTITUTE(G17,{0,1,2,3,4,5,6,7,8,9},))))*1.08</f>
        <v>3.1320000000000001</v>
      </c>
      <c r="J17" s="13" t="s">
        <v>81</v>
      </c>
      <c r="K17" s="5" t="s">
        <v>12</v>
      </c>
      <c r="L17" s="1" t="s">
        <v>26</v>
      </c>
      <c r="M17" s="2" t="s">
        <v>16</v>
      </c>
      <c r="N17" s="3" t="s">
        <v>77</v>
      </c>
      <c r="O17" s="3" t="s">
        <v>64</v>
      </c>
      <c r="P17" s="3">
        <v>4.9000000000000004</v>
      </c>
      <c r="Q17" s="3">
        <v>98</v>
      </c>
      <c r="R17" s="3">
        <v>300</v>
      </c>
      <c r="S17" s="20">
        <f t="shared" si="0"/>
        <v>340.89795918367344</v>
      </c>
      <c r="T17" s="20">
        <f t="shared" si="1"/>
        <v>191.75510204081633</v>
      </c>
      <c r="U17" s="20">
        <f t="shared" si="2"/>
        <v>17.044897959183672</v>
      </c>
      <c r="V17" s="20">
        <f t="shared" si="3"/>
        <v>9.5877551020408163</v>
      </c>
      <c r="W17" s="20">
        <f t="shared" si="5"/>
        <v>59.207294317269024</v>
      </c>
      <c r="X17" s="20">
        <f>DEGREES(ATAN((T17/2)/$R17))*2</f>
        <v>35.446910734713846</v>
      </c>
      <c r="Y17" s="20">
        <f>IFERROR(DEGREES(ATAN((U17/2)/$R17))*2,"")</f>
        <v>3.2544604303600244</v>
      </c>
      <c r="Z17" s="20">
        <f>IFERROR(DEGREES(ATAN((V17/2)/$R17))*2,"")</f>
        <v>1.8309705072914402</v>
      </c>
      <c r="AA17" s="3" t="str">
        <f>ROUND(Y17,1)&amp;"°～"&amp; ROUND(W17,1)&amp;"°"</f>
        <v>3.3°～59.2°</v>
      </c>
      <c r="AB17" s="3" t="str">
        <f>ROUND(Z17,1)&amp;"°～"&amp; ROUND(X17,1)&amp;"°"</f>
        <v>1.8°～35.4°</v>
      </c>
      <c r="AC17" s="20" t="s">
        <v>196</v>
      </c>
      <c r="AD17" s="22" t="s">
        <v>148</v>
      </c>
      <c r="AE17" s="9" t="s">
        <v>99</v>
      </c>
      <c r="AF17" s="9"/>
      <c r="AG17" s="8" t="s">
        <v>17</v>
      </c>
      <c r="AH17" s="8" t="s">
        <v>17</v>
      </c>
      <c r="AI17" s="9"/>
      <c r="AJ17" s="8" t="s">
        <v>17</v>
      </c>
      <c r="AK17" s="8" t="s">
        <v>17</v>
      </c>
      <c r="AL17" s="9"/>
      <c r="AM17" s="8" t="s">
        <v>188</v>
      </c>
      <c r="AN17" s="8"/>
      <c r="AO17" s="1" t="s">
        <v>202</v>
      </c>
      <c r="AP17" s="1"/>
      <c r="AQ17" s="1"/>
      <c r="AR17" s="1" t="s">
        <v>96</v>
      </c>
    </row>
    <row r="18" spans="2:44" ht="23.25" customHeight="1" x14ac:dyDescent="0.4">
      <c r="B18" s="5">
        <v>13</v>
      </c>
      <c r="C18" s="10" t="s">
        <v>30</v>
      </c>
      <c r="D18" s="17" t="s">
        <v>117</v>
      </c>
      <c r="E18" s="17" t="s">
        <v>113</v>
      </c>
      <c r="F18" s="18" t="s">
        <v>71</v>
      </c>
      <c r="G18" s="13" t="s">
        <v>86</v>
      </c>
      <c r="H18" s="14" cm="1">
        <f t="array" ref="H18">LEFT(G18,LEN(G18)*10+1-SUM(LEN(SUBSTITUTE(G18,{0,1,2,3,4,5,6,7,8,9},))))*1.92</f>
        <v>5.2799999999999994</v>
      </c>
      <c r="I18" s="14" cm="1">
        <f t="array" ref="I18">LEFT(G18,LEN(G18)*10+1-SUM(LEN(SUBSTITUTE(G18,{0,1,2,3,4,5,6,7,8,9},))))*1.08</f>
        <v>2.97</v>
      </c>
      <c r="J18" s="11" t="s">
        <v>82</v>
      </c>
      <c r="K18" s="5" t="s">
        <v>12</v>
      </c>
      <c r="L18" s="1" t="s">
        <v>133</v>
      </c>
      <c r="M18" s="2" t="s">
        <v>16</v>
      </c>
      <c r="N18" s="3" t="s">
        <v>77</v>
      </c>
      <c r="O18" s="3" t="s">
        <v>66</v>
      </c>
      <c r="P18" s="3">
        <v>2.8</v>
      </c>
      <c r="Q18" s="3">
        <v>12</v>
      </c>
      <c r="R18" s="3">
        <v>300</v>
      </c>
      <c r="S18" s="20">
        <f t="shared" si="0"/>
        <v>565.71428571428567</v>
      </c>
      <c r="T18" s="20">
        <f t="shared" si="1"/>
        <v>318.21428571428578</v>
      </c>
      <c r="U18" s="20">
        <f t="shared" si="2"/>
        <v>131.99999999999997</v>
      </c>
      <c r="V18" s="20">
        <f t="shared" si="3"/>
        <v>74.250000000000014</v>
      </c>
      <c r="W18" s="20">
        <f t="shared" si="5"/>
        <v>86.630631364207403</v>
      </c>
      <c r="X18" s="20">
        <f t="shared" si="12"/>
        <v>55.879125334587428</v>
      </c>
      <c r="Y18" s="20">
        <f t="shared" si="6"/>
        <v>24.814837054801487</v>
      </c>
      <c r="Z18" s="20">
        <f t="shared" si="7"/>
        <v>14.108975302945826</v>
      </c>
      <c r="AA18" s="3" t="str">
        <f>ROUND(Y18,1)&amp;"°～"&amp; ROUND(W18,1)&amp;"°"</f>
        <v>24.8°～86.6°</v>
      </c>
      <c r="AB18" s="3" t="str">
        <f t="shared" ref="AB18:AB19" si="18">ROUND(Z18,1)&amp;"°～"&amp; ROUND(X18,1)&amp;"°"</f>
        <v>14.1°～55.9°</v>
      </c>
      <c r="AC18" s="20" t="s">
        <v>196</v>
      </c>
      <c r="AD18" s="22" t="s">
        <v>148</v>
      </c>
      <c r="AE18" s="9" t="s">
        <v>99</v>
      </c>
      <c r="AF18" s="9"/>
      <c r="AG18" s="8" t="s">
        <v>17</v>
      </c>
      <c r="AH18" s="8" t="s">
        <v>17</v>
      </c>
      <c r="AI18" s="7"/>
      <c r="AJ18" s="8" t="s">
        <v>17</v>
      </c>
      <c r="AK18" s="8" t="s">
        <v>17</v>
      </c>
      <c r="AL18" s="7"/>
      <c r="AM18" s="8"/>
      <c r="AN18" s="8"/>
      <c r="AO18" s="1" t="s">
        <v>203</v>
      </c>
      <c r="AP18" s="1" t="s">
        <v>31</v>
      </c>
      <c r="AQ18" s="1" t="s">
        <v>17</v>
      </c>
      <c r="AR18" s="16" t="s">
        <v>95</v>
      </c>
    </row>
    <row r="19" spans="2:44" ht="23.25" customHeight="1" x14ac:dyDescent="0.4">
      <c r="B19" s="5">
        <v>14</v>
      </c>
      <c r="C19" s="10" t="s">
        <v>32</v>
      </c>
      <c r="D19" s="17" t="s">
        <v>117</v>
      </c>
      <c r="E19" s="17" t="s">
        <v>113</v>
      </c>
      <c r="F19" s="18" t="s">
        <v>71</v>
      </c>
      <c r="G19" s="13" t="s">
        <v>86</v>
      </c>
      <c r="H19" s="14" cm="1">
        <f t="array" ref="H19">LEFT(G19,LEN(G19)*10+1-SUM(LEN(SUBSTITUTE(G19,{0,1,2,3,4,5,6,7,8,9},))))*1.92</f>
        <v>5.2799999999999994</v>
      </c>
      <c r="I19" s="14" cm="1">
        <f t="array" ref="I19">LEFT(G19,LEN(G19)*10+1-SUM(LEN(SUBSTITUTE(G19,{0,1,2,3,4,5,6,7,8,9},))))*1.08</f>
        <v>2.97</v>
      </c>
      <c r="J19" s="11" t="s">
        <v>82</v>
      </c>
      <c r="K19" s="5" t="s">
        <v>12</v>
      </c>
      <c r="L19" s="1" t="s">
        <v>133</v>
      </c>
      <c r="M19" s="2" t="s">
        <v>16</v>
      </c>
      <c r="N19" s="3" t="s">
        <v>77</v>
      </c>
      <c r="O19" s="3" t="s">
        <v>67</v>
      </c>
      <c r="P19" s="3">
        <v>5</v>
      </c>
      <c r="Q19" s="3">
        <v>50</v>
      </c>
      <c r="R19" s="3">
        <v>300</v>
      </c>
      <c r="S19" s="20">
        <f t="shared" si="0"/>
        <v>316.79999999999995</v>
      </c>
      <c r="T19" s="20">
        <f t="shared" si="1"/>
        <v>178.20000000000002</v>
      </c>
      <c r="U19" s="20">
        <f t="shared" si="2"/>
        <v>31.679999999999996</v>
      </c>
      <c r="V19" s="20">
        <f t="shared" si="3"/>
        <v>17.82</v>
      </c>
      <c r="W19" s="20">
        <f t="shared" si="5"/>
        <v>55.668107881101655</v>
      </c>
      <c r="X19" s="20">
        <f t="shared" si="12"/>
        <v>33.082839025693239</v>
      </c>
      <c r="Y19" s="20">
        <f t="shared" si="6"/>
        <v>6.0448211551501316</v>
      </c>
      <c r="Z19" s="20">
        <f t="shared" si="7"/>
        <v>3.4023691396880418</v>
      </c>
      <c r="AA19" s="3" t="str">
        <f>ROUND(Y19,1)&amp;"°～"&amp; ROUND(W19,1)&amp;"°"</f>
        <v>6°～55.7°</v>
      </c>
      <c r="AB19" s="3" t="str">
        <f t="shared" si="18"/>
        <v>3.4°～33.1°</v>
      </c>
      <c r="AC19" s="20" t="s">
        <v>196</v>
      </c>
      <c r="AD19" s="22" t="s">
        <v>148</v>
      </c>
      <c r="AE19" s="9" t="s">
        <v>99</v>
      </c>
      <c r="AF19" s="9"/>
      <c r="AG19" s="8" t="s">
        <v>17</v>
      </c>
      <c r="AH19" s="8" t="s">
        <v>17</v>
      </c>
      <c r="AI19" s="7"/>
      <c r="AJ19" s="8" t="s">
        <v>17</v>
      </c>
      <c r="AK19" s="8" t="s">
        <v>17</v>
      </c>
      <c r="AL19" s="7"/>
      <c r="AM19" s="8"/>
      <c r="AN19" s="8"/>
      <c r="AO19" s="1" t="s">
        <v>203</v>
      </c>
      <c r="AP19" s="1" t="s">
        <v>31</v>
      </c>
      <c r="AQ19" s="1" t="s">
        <v>17</v>
      </c>
      <c r="AR19" s="16" t="s">
        <v>95</v>
      </c>
    </row>
    <row r="20" spans="2:44" ht="23.25" customHeight="1" x14ac:dyDescent="0.4">
      <c r="B20" s="5">
        <v>15</v>
      </c>
      <c r="C20" s="10" t="s">
        <v>33</v>
      </c>
      <c r="D20" s="17" t="s">
        <v>118</v>
      </c>
      <c r="E20" s="17" t="s">
        <v>119</v>
      </c>
      <c r="F20" s="18" t="s">
        <v>71</v>
      </c>
      <c r="G20" s="14" t="s">
        <v>87</v>
      </c>
      <c r="H20" s="14" cm="1">
        <f t="array" ref="H20">LEFT(G20,LEN(G20)*10+1-SUM(LEN(SUBSTITUTE(G20,{0,1,2,3,4,5,6,7,8,9},))))*1.92</f>
        <v>4.0895999999999999</v>
      </c>
      <c r="I20" s="14" cm="1">
        <f t="array" ref="I20">LEFT(G20,LEN(G20)*10+1-SUM(LEN(SUBSTITUTE(G20,{0,1,2,3,4,5,6,7,8,9},))))*1.08</f>
        <v>2.3004000000000002</v>
      </c>
      <c r="J20" s="11" t="s">
        <v>82</v>
      </c>
      <c r="K20" s="5" t="s">
        <v>34</v>
      </c>
      <c r="L20" s="1" t="s">
        <v>13</v>
      </c>
      <c r="M20" s="2" t="s">
        <v>14</v>
      </c>
      <c r="N20" s="3" t="s">
        <v>76</v>
      </c>
      <c r="O20" s="3" t="s">
        <v>15</v>
      </c>
      <c r="P20" s="3" t="s">
        <v>144</v>
      </c>
      <c r="Q20" s="3"/>
      <c r="R20" s="3">
        <v>300</v>
      </c>
      <c r="S20" s="20">
        <f t="shared" si="0"/>
        <v>306.71999999999997</v>
      </c>
      <c r="T20" s="20">
        <f t="shared" si="1"/>
        <v>172.53000000000003</v>
      </c>
      <c r="U20" s="20" t="str">
        <f t="shared" si="2"/>
        <v/>
      </c>
      <c r="V20" s="20" t="str">
        <f t="shared" si="3"/>
        <v/>
      </c>
      <c r="W20" s="20">
        <f t="shared" si="5"/>
        <v>54.152236332528894</v>
      </c>
      <c r="X20" s="20">
        <f t="shared" si="12"/>
        <v>32.08517869060865</v>
      </c>
      <c r="Y20" s="20" t="str">
        <f t="shared" si="6"/>
        <v/>
      </c>
      <c r="Z20" s="20" t="str">
        <f t="shared" si="7"/>
        <v/>
      </c>
      <c r="AA20" s="20" t="str">
        <f t="shared" ref="AA20:AA24" si="19">ROUND(W20,1)&amp;"°"</f>
        <v>54.2°</v>
      </c>
      <c r="AB20" s="20" t="str">
        <f t="shared" si="9"/>
        <v>32.1°</v>
      </c>
      <c r="AC20" s="20" t="s">
        <v>196</v>
      </c>
      <c r="AD20" s="22"/>
      <c r="AE20" s="7" t="s">
        <v>35</v>
      </c>
      <c r="AF20" s="7"/>
      <c r="AG20" s="8" t="s">
        <v>17</v>
      </c>
      <c r="AH20" s="8" t="s">
        <v>17</v>
      </c>
      <c r="AI20" s="7"/>
      <c r="AJ20" s="8" t="s">
        <v>17</v>
      </c>
      <c r="AK20" s="8" t="s">
        <v>17</v>
      </c>
      <c r="AL20" s="7"/>
      <c r="AM20" s="8" t="s">
        <v>189</v>
      </c>
      <c r="AN20" s="8"/>
      <c r="AO20" s="1" t="s">
        <v>202</v>
      </c>
      <c r="AP20" s="1"/>
      <c r="AQ20" s="1" t="s">
        <v>17</v>
      </c>
      <c r="AR20" s="16" t="s">
        <v>95</v>
      </c>
    </row>
    <row r="21" spans="2:44" ht="23.25" customHeight="1" x14ac:dyDescent="0.4">
      <c r="B21" s="5">
        <v>16</v>
      </c>
      <c r="C21" s="10" t="s">
        <v>36</v>
      </c>
      <c r="D21" s="17" t="s">
        <v>118</v>
      </c>
      <c r="E21" s="17" t="s">
        <v>119</v>
      </c>
      <c r="F21" s="18" t="s">
        <v>71</v>
      </c>
      <c r="G21" s="14" t="s">
        <v>87</v>
      </c>
      <c r="H21" s="14" cm="1">
        <f t="array" ref="H21">LEFT(G21,LEN(G21)*10+1-SUM(LEN(SUBSTITUTE(G21,{0,1,2,3,4,5,6,7,8,9},))))*1.92</f>
        <v>4.0895999999999999</v>
      </c>
      <c r="I21" s="14" cm="1">
        <f t="array" ref="I21">LEFT(G21,LEN(G21)*10+1-SUM(LEN(SUBSTITUTE(G21,{0,1,2,3,4,5,6,7,8,9},))))*1.08</f>
        <v>2.3004000000000002</v>
      </c>
      <c r="J21" s="11" t="s">
        <v>82</v>
      </c>
      <c r="K21" s="5" t="s">
        <v>34</v>
      </c>
      <c r="L21" s="1" t="s">
        <v>13</v>
      </c>
      <c r="M21" s="2" t="s">
        <v>14</v>
      </c>
      <c r="N21" s="3" t="s">
        <v>76</v>
      </c>
      <c r="O21" s="3" t="s">
        <v>15</v>
      </c>
      <c r="P21" s="3" t="s">
        <v>144</v>
      </c>
      <c r="Q21" s="3"/>
      <c r="R21" s="3">
        <v>300</v>
      </c>
      <c r="S21" s="20">
        <f t="shared" si="0"/>
        <v>306.71999999999997</v>
      </c>
      <c r="T21" s="20">
        <f t="shared" si="1"/>
        <v>172.53000000000003</v>
      </c>
      <c r="U21" s="20" t="str">
        <f t="shared" si="2"/>
        <v/>
      </c>
      <c r="V21" s="20" t="str">
        <f t="shared" si="3"/>
        <v/>
      </c>
      <c r="W21" s="20">
        <f t="shared" si="5"/>
        <v>54.152236332528894</v>
      </c>
      <c r="X21" s="20">
        <f t="shared" si="12"/>
        <v>32.08517869060865</v>
      </c>
      <c r="Y21" s="20" t="str">
        <f t="shared" si="6"/>
        <v/>
      </c>
      <c r="Z21" s="20" t="str">
        <f t="shared" si="7"/>
        <v/>
      </c>
      <c r="AA21" s="20" t="str">
        <f t="shared" si="19"/>
        <v>54.2°</v>
      </c>
      <c r="AB21" s="20" t="str">
        <f t="shared" si="9"/>
        <v>32.1°</v>
      </c>
      <c r="AC21" s="20" t="s">
        <v>196</v>
      </c>
      <c r="AD21" s="22"/>
      <c r="AE21" s="7" t="s">
        <v>35</v>
      </c>
      <c r="AF21" s="7"/>
      <c r="AG21" s="8" t="s">
        <v>17</v>
      </c>
      <c r="AH21" s="8" t="s">
        <v>17</v>
      </c>
      <c r="AI21" s="7"/>
      <c r="AJ21" s="8" t="s">
        <v>17</v>
      </c>
      <c r="AK21" s="8" t="s">
        <v>17</v>
      </c>
      <c r="AL21" s="7"/>
      <c r="AM21" s="8"/>
      <c r="AN21" s="8"/>
      <c r="AO21" s="1" t="s">
        <v>203</v>
      </c>
      <c r="AP21" s="1" t="s">
        <v>21</v>
      </c>
      <c r="AQ21" s="1" t="s">
        <v>17</v>
      </c>
      <c r="AR21" s="16" t="s">
        <v>95</v>
      </c>
    </row>
    <row r="22" spans="2:44" ht="23.25" customHeight="1" x14ac:dyDescent="0.4">
      <c r="B22" s="5">
        <v>17</v>
      </c>
      <c r="C22" s="10" t="s">
        <v>120</v>
      </c>
      <c r="D22" s="17" t="s">
        <v>187</v>
      </c>
      <c r="E22" s="19" t="s">
        <v>105</v>
      </c>
      <c r="F22" s="18" t="s">
        <v>71</v>
      </c>
      <c r="G22" s="14" t="s">
        <v>85</v>
      </c>
      <c r="H22" s="14" cm="1">
        <f t="array" ref="H22">LEFT(G22,LEN(G22)*10+1-SUM(LEN(SUBSTITUTE(G22,{0,1,2,3,4,5,6,7,8,9},))))*1.92</f>
        <v>5.5679999999999996</v>
      </c>
      <c r="I22" s="14" cm="1">
        <f t="array" ref="I22">LEFT(G22,LEN(G22)*10+1-SUM(LEN(SUBSTITUTE(G22,{0,1,2,3,4,5,6,7,8,9},))))*1.08</f>
        <v>3.1320000000000001</v>
      </c>
      <c r="J22" s="13" t="s">
        <v>81</v>
      </c>
      <c r="K22" s="5" t="s">
        <v>12</v>
      </c>
      <c r="L22" s="1" t="s">
        <v>13</v>
      </c>
      <c r="M22" s="2" t="s">
        <v>14</v>
      </c>
      <c r="N22" s="3" t="s">
        <v>76</v>
      </c>
      <c r="O22" s="3" t="s">
        <v>15</v>
      </c>
      <c r="P22" s="3" t="s">
        <v>144</v>
      </c>
      <c r="Q22" s="3"/>
      <c r="R22" s="3">
        <v>300</v>
      </c>
      <c r="S22" s="20">
        <f t="shared" si="0"/>
        <v>417.59999999999997</v>
      </c>
      <c r="T22" s="20">
        <f t="shared" si="1"/>
        <v>234.9</v>
      </c>
      <c r="U22" s="20" t="str">
        <f t="shared" si="2"/>
        <v/>
      </c>
      <c r="V22" s="20" t="str">
        <f t="shared" si="3"/>
        <v/>
      </c>
      <c r="W22" s="20">
        <f t="shared" si="5"/>
        <v>69.675833611998485</v>
      </c>
      <c r="X22" s="20">
        <f t="shared" si="12"/>
        <v>42.760686241729708</v>
      </c>
      <c r="Y22" s="20" t="str">
        <f t="shared" si="6"/>
        <v/>
      </c>
      <c r="Z22" s="20" t="str">
        <f t="shared" si="7"/>
        <v/>
      </c>
      <c r="AA22" s="20" t="str">
        <f t="shared" si="19"/>
        <v>69.7°</v>
      </c>
      <c r="AB22" s="20" t="str">
        <f t="shared" si="9"/>
        <v>42.8°</v>
      </c>
      <c r="AC22" s="20" t="s">
        <v>196</v>
      </c>
      <c r="AD22" s="22"/>
      <c r="AE22" s="7"/>
      <c r="AF22" s="7"/>
      <c r="AG22" s="7"/>
      <c r="AH22" s="7"/>
      <c r="AI22" s="7"/>
      <c r="AJ22" s="1"/>
      <c r="AK22" s="7"/>
      <c r="AL22" s="7"/>
      <c r="AM22" s="8"/>
      <c r="AN22" s="8" t="s">
        <v>24</v>
      </c>
      <c r="AO22" s="1" t="s">
        <v>203</v>
      </c>
      <c r="AP22" s="1"/>
      <c r="AQ22" s="1" t="s">
        <v>17</v>
      </c>
      <c r="AR22" s="16" t="s">
        <v>95</v>
      </c>
    </row>
    <row r="23" spans="2:44" ht="23.25" customHeight="1" x14ac:dyDescent="0.4">
      <c r="B23" s="5">
        <v>18</v>
      </c>
      <c r="C23" s="10" t="s">
        <v>37</v>
      </c>
      <c r="D23" s="17" t="s">
        <v>186</v>
      </c>
      <c r="E23" s="19" t="s">
        <v>134</v>
      </c>
      <c r="F23" s="18" t="s">
        <v>71</v>
      </c>
      <c r="G23" s="14" t="s">
        <v>85</v>
      </c>
      <c r="H23" s="14" cm="1">
        <f t="array" ref="H23">LEFT(G23,LEN(G23)*10+1-SUM(LEN(SUBSTITUTE(G23,{0,1,2,3,4,5,6,7,8,9},))))*1.92</f>
        <v>5.5679999999999996</v>
      </c>
      <c r="I23" s="14" cm="1">
        <f t="array" ref="I23">LEFT(G23,LEN(G23)*10+1-SUM(LEN(SUBSTITUTE(G23,{0,1,2,3,4,5,6,7,8,9},))))*1.08</f>
        <v>3.1320000000000001</v>
      </c>
      <c r="J23" s="13" t="s">
        <v>81</v>
      </c>
      <c r="K23" s="5" t="s">
        <v>12</v>
      </c>
      <c r="L23" s="1" t="s">
        <v>13</v>
      </c>
      <c r="M23" s="2" t="s">
        <v>160</v>
      </c>
      <c r="N23" s="3" t="s">
        <v>76</v>
      </c>
      <c r="O23" s="3" t="s">
        <v>38</v>
      </c>
      <c r="P23" s="3">
        <v>3.6</v>
      </c>
      <c r="Q23" s="3"/>
      <c r="R23" s="3">
        <v>300</v>
      </c>
      <c r="S23" s="20">
        <f t="shared" si="0"/>
        <v>463.99999999999994</v>
      </c>
      <c r="T23" s="20">
        <f t="shared" si="1"/>
        <v>261</v>
      </c>
      <c r="U23" s="20" t="str">
        <f t="shared" si="2"/>
        <v/>
      </c>
      <c r="V23" s="20" t="str">
        <f t="shared" si="3"/>
        <v/>
      </c>
      <c r="W23" s="20">
        <f t="shared" si="5"/>
        <v>75.431952691166273</v>
      </c>
      <c r="X23" s="20">
        <f t="shared" si="12"/>
        <v>47.018080448384914</v>
      </c>
      <c r="Y23" s="20" t="str">
        <f t="shared" si="6"/>
        <v/>
      </c>
      <c r="Z23" s="20" t="str">
        <f t="shared" si="7"/>
        <v/>
      </c>
      <c r="AA23" s="20" t="str">
        <f t="shared" si="19"/>
        <v>75.4°</v>
      </c>
      <c r="AB23" s="20" t="str">
        <f t="shared" si="9"/>
        <v>47°</v>
      </c>
      <c r="AC23" s="20" t="s">
        <v>195</v>
      </c>
      <c r="AD23" s="23"/>
      <c r="AE23" s="7"/>
      <c r="AF23" s="7"/>
      <c r="AG23" s="7"/>
      <c r="AH23" s="7"/>
      <c r="AI23" s="7"/>
      <c r="AJ23" s="1"/>
      <c r="AK23" s="7"/>
      <c r="AL23" s="7"/>
      <c r="AM23" s="8"/>
      <c r="AN23" s="8" t="s">
        <v>24</v>
      </c>
      <c r="AO23" s="1" t="s">
        <v>203</v>
      </c>
      <c r="AP23" s="1" t="s">
        <v>21</v>
      </c>
      <c r="AQ23" s="1" t="s">
        <v>17</v>
      </c>
      <c r="AR23" s="1" t="s">
        <v>96</v>
      </c>
    </row>
    <row r="24" spans="2:44" ht="23.25" customHeight="1" x14ac:dyDescent="0.4">
      <c r="B24" s="5">
        <v>19</v>
      </c>
      <c r="C24" s="10" t="s">
        <v>39</v>
      </c>
      <c r="D24" s="17" t="s">
        <v>185</v>
      </c>
      <c r="E24" s="19" t="s">
        <v>113</v>
      </c>
      <c r="F24" s="18" t="s">
        <v>71</v>
      </c>
      <c r="G24" s="14" t="s">
        <v>85</v>
      </c>
      <c r="H24" s="14" cm="1">
        <f t="array" ref="H24">LEFT(G24,LEN(G24)*10+1-SUM(LEN(SUBSTITUTE(G24,{0,1,2,3,4,5,6,7,8,9},))))*1.92</f>
        <v>5.5679999999999996</v>
      </c>
      <c r="I24" s="14" cm="1">
        <f t="array" ref="I24">LEFT(G24,LEN(G24)*10+1-SUM(LEN(SUBSTITUTE(G24,{0,1,2,3,4,5,6,7,8,9},))))*1.08</f>
        <v>3.1320000000000001</v>
      </c>
      <c r="J24" s="13" t="s">
        <v>81</v>
      </c>
      <c r="K24" s="5" t="s">
        <v>12</v>
      </c>
      <c r="L24" s="1" t="s">
        <v>13</v>
      </c>
      <c r="M24" s="2" t="s">
        <v>14</v>
      </c>
      <c r="N24" s="3" t="s">
        <v>76</v>
      </c>
      <c r="O24" s="3" t="s">
        <v>15</v>
      </c>
      <c r="P24" s="3" t="s">
        <v>144</v>
      </c>
      <c r="Q24" s="3"/>
      <c r="R24" s="3">
        <v>300</v>
      </c>
      <c r="S24" s="20">
        <f t="shared" si="0"/>
        <v>417.59999999999997</v>
      </c>
      <c r="T24" s="20">
        <f t="shared" si="1"/>
        <v>234.9</v>
      </c>
      <c r="U24" s="20" t="str">
        <f t="shared" si="2"/>
        <v/>
      </c>
      <c r="V24" s="20" t="str">
        <f t="shared" si="3"/>
        <v/>
      </c>
      <c r="W24" s="20">
        <f t="shared" si="5"/>
        <v>69.675833611998485</v>
      </c>
      <c r="X24" s="20">
        <f t="shared" si="12"/>
        <v>42.760686241729708</v>
      </c>
      <c r="Y24" s="20" t="str">
        <f t="shared" si="6"/>
        <v/>
      </c>
      <c r="Z24" s="20" t="str">
        <f t="shared" si="7"/>
        <v/>
      </c>
      <c r="AA24" s="20" t="str">
        <f t="shared" si="19"/>
        <v>69.7°</v>
      </c>
      <c r="AB24" s="20" t="str">
        <f t="shared" si="9"/>
        <v>42.8°</v>
      </c>
      <c r="AC24" s="20" t="s">
        <v>196</v>
      </c>
      <c r="AD24" s="22"/>
      <c r="AE24" s="7"/>
      <c r="AF24" s="7"/>
      <c r="AG24" s="7"/>
      <c r="AH24" s="7"/>
      <c r="AI24" s="7"/>
      <c r="AJ24" s="1"/>
      <c r="AK24" s="7"/>
      <c r="AL24" s="7"/>
      <c r="AM24" s="8"/>
      <c r="AN24" s="8" t="s">
        <v>24</v>
      </c>
      <c r="AO24" s="1" t="s">
        <v>203</v>
      </c>
      <c r="AP24" s="1" t="s">
        <v>21</v>
      </c>
      <c r="AQ24" s="1" t="s">
        <v>17</v>
      </c>
      <c r="AR24" s="16" t="s">
        <v>95</v>
      </c>
    </row>
    <row r="25" spans="2:44" ht="23.25" customHeight="1" x14ac:dyDescent="0.4">
      <c r="B25" s="5">
        <v>20</v>
      </c>
      <c r="C25" s="10" t="s">
        <v>40</v>
      </c>
      <c r="D25" s="17" t="s">
        <v>184</v>
      </c>
      <c r="E25" s="19" t="s">
        <v>135</v>
      </c>
      <c r="F25" s="18" t="s">
        <v>71</v>
      </c>
      <c r="G25" s="14" t="s">
        <v>85</v>
      </c>
      <c r="H25" s="14" cm="1">
        <f t="array" ref="H25">LEFT(G25,LEN(G25)*10+1-SUM(LEN(SUBSTITUTE(G25,{0,1,2,3,4,5,6,7,8,9},))))*1.92</f>
        <v>5.5679999999999996</v>
      </c>
      <c r="I25" s="14" cm="1">
        <f t="array" ref="I25">LEFT(G25,LEN(G25)*10+1-SUM(LEN(SUBSTITUTE(G25,{0,1,2,3,4,5,6,7,8,9},))))*1.08</f>
        <v>3.1320000000000001</v>
      </c>
      <c r="J25" s="13" t="s">
        <v>81</v>
      </c>
      <c r="K25" s="5" t="s">
        <v>12</v>
      </c>
      <c r="L25" s="1" t="s">
        <v>133</v>
      </c>
      <c r="M25" s="2" t="s">
        <v>16</v>
      </c>
      <c r="N25" s="3" t="s">
        <v>77</v>
      </c>
      <c r="O25" s="3" t="s">
        <v>67</v>
      </c>
      <c r="P25" s="3">
        <v>5</v>
      </c>
      <c r="Q25" s="3">
        <v>50</v>
      </c>
      <c r="R25" s="3">
        <v>300</v>
      </c>
      <c r="S25" s="20">
        <f t="shared" si="0"/>
        <v>334.08</v>
      </c>
      <c r="T25" s="20">
        <f t="shared" si="1"/>
        <v>187.92000000000002</v>
      </c>
      <c r="U25" s="20">
        <f t="shared" si="2"/>
        <v>33.407999999999994</v>
      </c>
      <c r="V25" s="20">
        <f t="shared" si="3"/>
        <v>18.792000000000002</v>
      </c>
      <c r="W25" s="20">
        <f t="shared" si="5"/>
        <v>58.218120712974155</v>
      </c>
      <c r="X25" s="20">
        <f t="shared" si="12"/>
        <v>34.781112308340532</v>
      </c>
      <c r="Y25" s="20">
        <f t="shared" si="6"/>
        <v>6.3738765467798624</v>
      </c>
      <c r="Z25" s="20">
        <f t="shared" si="7"/>
        <v>3.5878347823333274</v>
      </c>
      <c r="AA25" s="3" t="str">
        <f>ROUND(Y25,1)&amp;"°～"&amp; ROUND(W25,1)&amp;"°"</f>
        <v>6.4°～58.2°</v>
      </c>
      <c r="AB25" s="3" t="str">
        <f>ROUND(Z25,1)&amp;"°～"&amp; ROUND(X25,1)&amp;"°"</f>
        <v>3.6°～34.8°</v>
      </c>
      <c r="AC25" s="20" t="s">
        <v>196</v>
      </c>
      <c r="AD25" s="22" t="s">
        <v>148</v>
      </c>
      <c r="AE25" s="7"/>
      <c r="AF25" s="7"/>
      <c r="AG25" s="7"/>
      <c r="AH25" s="7"/>
      <c r="AI25" s="7"/>
      <c r="AJ25" s="1"/>
      <c r="AK25" s="7"/>
      <c r="AL25" s="7"/>
      <c r="AM25" s="8"/>
      <c r="AN25" s="8" t="s">
        <v>24</v>
      </c>
      <c r="AO25" s="1" t="s">
        <v>203</v>
      </c>
      <c r="AP25" s="1" t="s">
        <v>31</v>
      </c>
      <c r="AQ25" s="1" t="s">
        <v>17</v>
      </c>
      <c r="AR25" s="16" t="s">
        <v>95</v>
      </c>
    </row>
    <row r="26" spans="2:44" ht="23.25" customHeight="1" x14ac:dyDescent="0.4">
      <c r="B26" s="5">
        <v>21</v>
      </c>
      <c r="C26" s="10" t="s">
        <v>41</v>
      </c>
      <c r="D26" s="17" t="s">
        <v>183</v>
      </c>
      <c r="E26" s="17" t="s">
        <v>111</v>
      </c>
      <c r="F26" s="18" t="s">
        <v>72</v>
      </c>
      <c r="G26" s="14" t="s">
        <v>88</v>
      </c>
      <c r="H26" s="14" cm="1">
        <f t="array" ref="H26">LEFT(G26,LEN(G26)*10+1-SUM(LEN(SUBSTITUTE(G26,{0,1,2,3,4,5,6,7,8,9},))))*3.84</f>
        <v>6.2208000000000006</v>
      </c>
      <c r="I26" s="14" cm="1">
        <f t="array" ref="I26">LEFT(G26,LEN(G26)*10+1-SUM(LEN(SUBSTITUTE(G26,{0,1,2,3,4,5,6,7,8,9},))))*2.16</f>
        <v>3.4992000000000005</v>
      </c>
      <c r="J26" s="11" t="s">
        <v>83</v>
      </c>
      <c r="K26" s="5" t="s">
        <v>42</v>
      </c>
      <c r="L26" s="1" t="s">
        <v>13</v>
      </c>
      <c r="M26" s="2" t="s">
        <v>14</v>
      </c>
      <c r="N26" s="3" t="s">
        <v>76</v>
      </c>
      <c r="O26" s="3" t="s">
        <v>43</v>
      </c>
      <c r="P26" s="3">
        <v>3.2</v>
      </c>
      <c r="Q26" s="3"/>
      <c r="R26" s="3">
        <v>300</v>
      </c>
      <c r="S26" s="20">
        <f t="shared" si="0"/>
        <v>583.20000000000005</v>
      </c>
      <c r="T26" s="20">
        <f t="shared" si="1"/>
        <v>328.05000000000007</v>
      </c>
      <c r="U26" s="20" t="str">
        <f t="shared" si="2"/>
        <v/>
      </c>
      <c r="V26" s="20" t="str">
        <f t="shared" si="3"/>
        <v/>
      </c>
      <c r="W26" s="20">
        <f t="shared" si="5"/>
        <v>88.373048652374237</v>
      </c>
      <c r="X26" s="20">
        <f t="shared" si="12"/>
        <v>57.335266110694199</v>
      </c>
      <c r="Y26" s="20" t="str">
        <f t="shared" si="6"/>
        <v/>
      </c>
      <c r="Z26" s="20" t="str">
        <f t="shared" si="7"/>
        <v/>
      </c>
      <c r="AA26" s="20" t="str">
        <f t="shared" ref="AA26:AA27" si="20">ROUND(W26,1)&amp;"°"</f>
        <v>88.4°</v>
      </c>
      <c r="AB26" s="20" t="str">
        <f t="shared" si="9"/>
        <v>57.3°</v>
      </c>
      <c r="AC26" s="20" t="s">
        <v>196</v>
      </c>
      <c r="AD26" s="22"/>
      <c r="AE26" s="7"/>
      <c r="AF26" s="7"/>
      <c r="AG26" s="7"/>
      <c r="AH26" s="7"/>
      <c r="AI26" s="7"/>
      <c r="AJ26" s="1"/>
      <c r="AK26" s="7"/>
      <c r="AL26" s="7"/>
      <c r="AM26" s="8" t="s">
        <v>189</v>
      </c>
      <c r="AN26" s="8"/>
      <c r="AO26" s="1"/>
      <c r="AP26" s="1"/>
      <c r="AQ26" s="1" t="s">
        <v>17</v>
      </c>
      <c r="AR26" s="16" t="s">
        <v>95</v>
      </c>
    </row>
    <row r="27" spans="2:44" ht="23.25" customHeight="1" x14ac:dyDescent="0.4">
      <c r="B27" s="5">
        <v>22</v>
      </c>
      <c r="C27" s="10" t="s">
        <v>199</v>
      </c>
      <c r="D27" s="17" t="s">
        <v>121</v>
      </c>
      <c r="E27" s="17" t="s">
        <v>105</v>
      </c>
      <c r="F27" s="18" t="s">
        <v>72</v>
      </c>
      <c r="G27" s="14" t="s">
        <v>89</v>
      </c>
      <c r="H27" s="14" cm="1">
        <f t="array" ref="H27">LEFT(G27,LEN(G27)*10+1-SUM(LEN(SUBSTITUTE(G27,{0,1,2,3,4,5,6,7,8,9},))))*3.84</f>
        <v>6.2208000000000006</v>
      </c>
      <c r="I27" s="14" cm="1">
        <f t="array" ref="I27">LEFT(G27,LEN(G27)*10+1-SUM(LEN(SUBSTITUTE(G27,{0,1,2,3,4,5,6,7,8,9},))))*2.16</f>
        <v>3.4992000000000005</v>
      </c>
      <c r="J27" s="11" t="s">
        <v>83</v>
      </c>
      <c r="K27" s="5" t="s">
        <v>42</v>
      </c>
      <c r="L27" s="1" t="s">
        <v>13</v>
      </c>
      <c r="M27" s="2" t="s">
        <v>14</v>
      </c>
      <c r="N27" s="3" t="s">
        <v>76</v>
      </c>
      <c r="O27" s="3" t="s">
        <v>43</v>
      </c>
      <c r="P27" s="3">
        <v>3.2</v>
      </c>
      <c r="Q27" s="3"/>
      <c r="R27" s="3">
        <v>300</v>
      </c>
      <c r="S27" s="20">
        <f t="shared" si="0"/>
        <v>583.20000000000005</v>
      </c>
      <c r="T27" s="20">
        <f t="shared" si="1"/>
        <v>328.05000000000007</v>
      </c>
      <c r="U27" s="20" t="str">
        <f t="shared" si="2"/>
        <v/>
      </c>
      <c r="V27" s="20" t="str">
        <f t="shared" si="3"/>
        <v/>
      </c>
      <c r="W27" s="20">
        <f t="shared" si="5"/>
        <v>88.373048652374237</v>
      </c>
      <c r="X27" s="20">
        <f t="shared" si="12"/>
        <v>57.335266110694199</v>
      </c>
      <c r="Y27" s="20" t="str">
        <f t="shared" si="6"/>
        <v/>
      </c>
      <c r="Z27" s="20" t="str">
        <f t="shared" si="7"/>
        <v/>
      </c>
      <c r="AA27" s="20" t="str">
        <f t="shared" si="20"/>
        <v>88.4°</v>
      </c>
      <c r="AB27" s="20" t="str">
        <f t="shared" si="9"/>
        <v>57.3°</v>
      </c>
      <c r="AC27" s="20" t="s">
        <v>196</v>
      </c>
      <c r="AD27" s="22"/>
      <c r="AE27" s="7"/>
      <c r="AF27" s="7"/>
      <c r="AG27" s="7"/>
      <c r="AH27" s="7"/>
      <c r="AI27" s="7"/>
      <c r="AJ27" s="1"/>
      <c r="AK27" s="7"/>
      <c r="AL27" s="7"/>
      <c r="AM27" s="8"/>
      <c r="AN27" s="8" t="s">
        <v>44</v>
      </c>
      <c r="AO27" s="1"/>
      <c r="AP27" s="1"/>
      <c r="AQ27" s="1" t="s">
        <v>17</v>
      </c>
      <c r="AR27" s="16" t="s">
        <v>95</v>
      </c>
    </row>
    <row r="28" spans="2:44" ht="23.25" customHeight="1" x14ac:dyDescent="0.4">
      <c r="B28" s="5">
        <v>23</v>
      </c>
      <c r="C28" s="10" t="s">
        <v>45</v>
      </c>
      <c r="D28" s="17" t="s">
        <v>109</v>
      </c>
      <c r="E28" s="17" t="s">
        <v>111</v>
      </c>
      <c r="F28" s="5" t="s">
        <v>72</v>
      </c>
      <c r="G28" s="14" t="s">
        <v>89</v>
      </c>
      <c r="H28" s="14" cm="1">
        <f t="array" ref="H28">LEFT(G28,LEN(G28)*10+1-SUM(LEN(SUBSTITUTE(G28,{0,1,2,3,4,5,6,7,8,9},))))*3.84</f>
        <v>6.2208000000000006</v>
      </c>
      <c r="I28" s="14" cm="1">
        <f t="array" ref="I28">LEFT(G28,LEN(G28)*10+1-SUM(LEN(SUBSTITUTE(G28,{0,1,2,3,4,5,6,7,8,9},))))*2.16</f>
        <v>3.4992000000000005</v>
      </c>
      <c r="J28" s="11" t="s">
        <v>83</v>
      </c>
      <c r="K28" s="5" t="s">
        <v>42</v>
      </c>
      <c r="L28" s="1" t="s">
        <v>26</v>
      </c>
      <c r="M28" s="2" t="s">
        <v>16</v>
      </c>
      <c r="N28" s="3" t="s">
        <v>77</v>
      </c>
      <c r="O28" s="3" t="s">
        <v>65</v>
      </c>
      <c r="P28" s="3">
        <v>3.85</v>
      </c>
      <c r="Q28" s="3">
        <v>13.4</v>
      </c>
      <c r="R28" s="3">
        <v>300</v>
      </c>
      <c r="S28" s="20">
        <f t="shared" si="0"/>
        <v>484.73766233766241</v>
      </c>
      <c r="T28" s="20">
        <f t="shared" si="1"/>
        <v>272.66493506493509</v>
      </c>
      <c r="U28" s="20">
        <f t="shared" si="2"/>
        <v>139.27164179104477</v>
      </c>
      <c r="V28" s="20">
        <f t="shared" si="3"/>
        <v>78.340298507462691</v>
      </c>
      <c r="W28" s="20">
        <f t="shared" si="5"/>
        <v>77.869219034231932</v>
      </c>
      <c r="X28" s="20">
        <f t="shared" si="12"/>
        <v>48.878042191102971</v>
      </c>
      <c r="Y28" s="20">
        <f t="shared" si="6"/>
        <v>26.136085562834406</v>
      </c>
      <c r="Z28" s="20">
        <f t="shared" si="7"/>
        <v>14.877731729490677</v>
      </c>
      <c r="AA28" s="3" t="str">
        <f>ROUND(Y28,1)&amp;"°～"&amp; ROUND(W28,1)&amp;"°"</f>
        <v>26.1°～77.9°</v>
      </c>
      <c r="AB28" s="3" t="str">
        <f>ROUND(Z28,1)&amp;"°～"&amp; ROUND(X28,1)&amp;"°"</f>
        <v>14.9°～48.9°</v>
      </c>
      <c r="AC28" s="20" t="s">
        <v>196</v>
      </c>
      <c r="AD28" s="22" t="s">
        <v>148</v>
      </c>
      <c r="AE28" s="7"/>
      <c r="AF28" s="7"/>
      <c r="AG28" s="7"/>
      <c r="AH28" s="7"/>
      <c r="AI28" s="7"/>
      <c r="AJ28" s="1"/>
      <c r="AK28" s="7"/>
      <c r="AL28" s="7"/>
      <c r="AM28" s="8" t="s">
        <v>189</v>
      </c>
      <c r="AN28" s="8"/>
      <c r="AO28" s="1"/>
      <c r="AP28" s="1"/>
      <c r="AQ28" s="1" t="s">
        <v>17</v>
      </c>
      <c r="AR28" s="16" t="s">
        <v>95</v>
      </c>
    </row>
    <row r="29" spans="2:44" ht="23.25" customHeight="1" x14ac:dyDescent="0.4">
      <c r="B29" s="5">
        <v>24</v>
      </c>
      <c r="C29" s="10" t="s">
        <v>169</v>
      </c>
      <c r="D29" s="17" t="s">
        <v>171</v>
      </c>
      <c r="E29" s="17" t="s">
        <v>172</v>
      </c>
      <c r="F29" s="5" t="s">
        <v>72</v>
      </c>
      <c r="G29" s="14" t="s">
        <v>173</v>
      </c>
      <c r="H29" s="14" cm="1">
        <f t="array" ref="H29">LEFT(G29,LEN(G29)*10+1-SUM(LEN(SUBSTITUTE(G29,{0,1,2,3,4,5,6,7,8,9},))))*3.84</f>
        <v>7.1040000000000001</v>
      </c>
      <c r="I29" s="14" cm="1">
        <f t="array" ref="I29">LEFT(G29,LEN(G29)*10+1-SUM(LEN(SUBSTITUTE(G29,{0,1,2,3,4,5,6,7,8,9},))))*2.16</f>
        <v>3.9960000000000004</v>
      </c>
      <c r="J29" s="11" t="s">
        <v>180</v>
      </c>
      <c r="K29" s="5" t="s">
        <v>42</v>
      </c>
      <c r="L29" s="1" t="s">
        <v>26</v>
      </c>
      <c r="M29" s="2" t="s">
        <v>16</v>
      </c>
      <c r="N29" s="3" t="s">
        <v>77</v>
      </c>
      <c r="O29" s="3" t="s">
        <v>181</v>
      </c>
      <c r="P29" s="3">
        <v>6</v>
      </c>
      <c r="Q29" s="3">
        <v>120</v>
      </c>
      <c r="R29" s="3">
        <v>300</v>
      </c>
      <c r="S29" s="20">
        <f>SUM(H29/P29*R29)</f>
        <v>355.2</v>
      </c>
      <c r="T29" s="20">
        <f t="shared" ref="T29" si="21">SUM(I29/P29*R29)</f>
        <v>199.8</v>
      </c>
      <c r="U29" s="20">
        <f t="shared" ref="U29" si="22">IFERROR(SUM(H29/Q29*R29),"")</f>
        <v>17.760000000000002</v>
      </c>
      <c r="V29" s="20">
        <f t="shared" ref="V29" si="23">IFERROR(SUM(I29/Q29*R29),"")</f>
        <v>9.99</v>
      </c>
      <c r="W29" s="20">
        <f t="shared" ref="W29" si="24">DEGREES(ATAN((S29/2)/$R29))*2</f>
        <v>61.251065437389315</v>
      </c>
      <c r="X29" s="20">
        <f t="shared" ref="X29" si="25">DEGREES(ATAN((T29/2)/$R29))*2</f>
        <v>36.835516741077228</v>
      </c>
      <c r="Y29" s="20">
        <f t="shared" ref="Y29" si="26">IFERROR(DEGREES(ATAN((U29/2)/$R29))*2,"")</f>
        <v>3.3909200489482068</v>
      </c>
      <c r="Z29" s="20">
        <f t="shared" ref="Z29" si="27">IFERROR(DEGREES(ATAN((V29/2)/$R29))*2,"")</f>
        <v>1.9077731782663816</v>
      </c>
      <c r="AA29" s="3" t="str">
        <f>ROUND(Y29,1)&amp;"°～"&amp; ROUND(W29,1)&amp;"°"</f>
        <v>3.4°～61.3°</v>
      </c>
      <c r="AB29" s="3" t="str">
        <f>ROUND(Z29,1)&amp;"°～"&amp; ROUND(X29,1)&amp;"°"</f>
        <v>1.9°～36.8°</v>
      </c>
      <c r="AC29" s="20" t="s">
        <v>196</v>
      </c>
      <c r="AD29" s="22" t="s">
        <v>148</v>
      </c>
      <c r="AE29" s="7"/>
      <c r="AF29" s="7"/>
      <c r="AG29" s="7"/>
      <c r="AH29" s="7"/>
      <c r="AI29" s="7"/>
      <c r="AJ29" s="1"/>
      <c r="AK29" s="7"/>
      <c r="AL29" s="7"/>
      <c r="AM29" s="8" t="s">
        <v>189</v>
      </c>
      <c r="AN29" s="8" t="s">
        <v>170</v>
      </c>
      <c r="AO29" s="1"/>
      <c r="AP29" s="1"/>
      <c r="AQ29" s="1"/>
      <c r="AR29" s="16" t="s">
        <v>95</v>
      </c>
    </row>
    <row r="30" spans="2:44" ht="23.25" customHeight="1" x14ac:dyDescent="0.4">
      <c r="B30" s="5">
        <v>25</v>
      </c>
      <c r="C30" s="10" t="s">
        <v>46</v>
      </c>
      <c r="D30" s="17" t="s">
        <v>118</v>
      </c>
      <c r="E30" s="17" t="s">
        <v>119</v>
      </c>
      <c r="F30" s="5" t="s">
        <v>72</v>
      </c>
      <c r="G30" s="14" t="s">
        <v>191</v>
      </c>
      <c r="H30" s="14" cm="1">
        <f t="array" ref="H30">LEFT(G30,LEN(G30)*10+1-SUM(LEN(SUBSTITUTE(G30,{0,1,2,3,4,5,6,7,8,9},))))*3.84</f>
        <v>5.5679999999999996</v>
      </c>
      <c r="I30" s="14" cm="1">
        <f t="array" ref="I30">LEFT(G30,LEN(G30)*10+1-SUM(LEN(SUBSTITUTE(G30,{0,1,2,3,4,5,6,7,8,9},))))*2.16</f>
        <v>3.1320000000000001</v>
      </c>
      <c r="J30" s="11" t="s">
        <v>84</v>
      </c>
      <c r="K30" s="5" t="s">
        <v>12</v>
      </c>
      <c r="L30" s="1" t="s">
        <v>13</v>
      </c>
      <c r="M30" s="2" t="s">
        <v>14</v>
      </c>
      <c r="N30" s="3" t="s">
        <v>76</v>
      </c>
      <c r="O30" s="3" t="s">
        <v>47</v>
      </c>
      <c r="P30" s="3" t="s">
        <v>145</v>
      </c>
      <c r="Q30" s="3"/>
      <c r="R30" s="3">
        <v>300</v>
      </c>
      <c r="S30" s="20">
        <f t="shared" si="0"/>
        <v>334.08</v>
      </c>
      <c r="T30" s="20">
        <f t="shared" si="1"/>
        <v>187.92000000000002</v>
      </c>
      <c r="U30" s="20" t="str">
        <f t="shared" si="2"/>
        <v/>
      </c>
      <c r="V30" s="20" t="str">
        <f t="shared" si="3"/>
        <v/>
      </c>
      <c r="W30" s="20">
        <f t="shared" si="5"/>
        <v>58.218120712974155</v>
      </c>
      <c r="X30" s="20">
        <f t="shared" si="12"/>
        <v>34.781112308340532</v>
      </c>
      <c r="Y30" s="20" t="str">
        <f t="shared" si="6"/>
        <v/>
      </c>
      <c r="Z30" s="20" t="str">
        <f t="shared" si="7"/>
        <v/>
      </c>
      <c r="AA30" s="20" t="str">
        <f t="shared" ref="AA30:AA31" si="28">ROUND(W30,1)&amp;"°"</f>
        <v>58.2°</v>
      </c>
      <c r="AB30" s="20" t="str">
        <f t="shared" si="9"/>
        <v>34.8°</v>
      </c>
      <c r="AC30" s="20" t="s">
        <v>196</v>
      </c>
      <c r="AD30" s="22"/>
      <c r="AE30" s="7" t="s">
        <v>35</v>
      </c>
      <c r="AF30" s="7"/>
      <c r="AG30" s="8" t="s">
        <v>17</v>
      </c>
      <c r="AH30" s="8" t="s">
        <v>17</v>
      </c>
      <c r="AI30" s="7"/>
      <c r="AJ30" s="8" t="s">
        <v>17</v>
      </c>
      <c r="AK30" s="8" t="s">
        <v>17</v>
      </c>
      <c r="AL30" s="7"/>
      <c r="AM30" s="8" t="s">
        <v>190</v>
      </c>
      <c r="AN30" s="8"/>
      <c r="AO30" s="1" t="s">
        <v>202</v>
      </c>
      <c r="AP30" s="1"/>
      <c r="AQ30" s="1" t="s">
        <v>17</v>
      </c>
      <c r="AR30" s="1" t="s">
        <v>96</v>
      </c>
    </row>
    <row r="31" spans="2:44" ht="23.25" customHeight="1" x14ac:dyDescent="0.4">
      <c r="B31" s="5">
        <v>26</v>
      </c>
      <c r="C31" s="10" t="s">
        <v>48</v>
      </c>
      <c r="D31" s="17" t="s">
        <v>122</v>
      </c>
      <c r="E31" s="17" t="s">
        <v>116</v>
      </c>
      <c r="F31" s="5" t="s">
        <v>72</v>
      </c>
      <c r="G31" s="14" t="s">
        <v>191</v>
      </c>
      <c r="H31" s="14" cm="1">
        <f t="array" ref="H31">LEFT(G31,LEN(G31)*10+1-SUM(LEN(SUBSTITUTE(G31,{0,1,2,3,4,5,6,7,8,9},))))*3.84</f>
        <v>5.5679999999999996</v>
      </c>
      <c r="I31" s="14" cm="1">
        <f t="array" ref="I31">LEFT(G31,LEN(G31)*10+1-SUM(LEN(SUBSTITUTE(G31,{0,1,2,3,4,5,6,7,8,9},))))*2.16</f>
        <v>3.1320000000000001</v>
      </c>
      <c r="J31" s="11" t="s">
        <v>84</v>
      </c>
      <c r="K31" s="5" t="s">
        <v>12</v>
      </c>
      <c r="L31" s="1" t="s">
        <v>13</v>
      </c>
      <c r="M31" s="2" t="s">
        <v>14</v>
      </c>
      <c r="N31" s="3" t="s">
        <v>76</v>
      </c>
      <c r="O31" s="3" t="s">
        <v>47</v>
      </c>
      <c r="P31" s="3" t="s">
        <v>145</v>
      </c>
      <c r="Q31" s="3"/>
      <c r="R31" s="3">
        <v>300</v>
      </c>
      <c r="S31" s="20">
        <f t="shared" si="0"/>
        <v>334.08</v>
      </c>
      <c r="T31" s="20">
        <f t="shared" si="1"/>
        <v>187.92000000000002</v>
      </c>
      <c r="U31" s="20" t="str">
        <f t="shared" si="2"/>
        <v/>
      </c>
      <c r="V31" s="20" t="str">
        <f t="shared" si="3"/>
        <v/>
      </c>
      <c r="W31" s="20">
        <f t="shared" si="5"/>
        <v>58.218120712974155</v>
      </c>
      <c r="X31" s="20">
        <f t="shared" si="12"/>
        <v>34.781112308340532</v>
      </c>
      <c r="Y31" s="20" t="str">
        <f t="shared" si="6"/>
        <v/>
      </c>
      <c r="Z31" s="20" t="str">
        <f t="shared" si="7"/>
        <v/>
      </c>
      <c r="AA31" s="20" t="str">
        <f t="shared" si="28"/>
        <v>58.2°</v>
      </c>
      <c r="AB31" s="20" t="str">
        <f t="shared" si="9"/>
        <v>34.8°</v>
      </c>
      <c r="AC31" s="20" t="s">
        <v>196</v>
      </c>
      <c r="AD31" s="22"/>
      <c r="AE31" s="7" t="s">
        <v>35</v>
      </c>
      <c r="AF31" s="7"/>
      <c r="AG31" s="8" t="s">
        <v>17</v>
      </c>
      <c r="AH31" s="8" t="s">
        <v>17</v>
      </c>
      <c r="AI31" s="7"/>
      <c r="AJ31" s="8" t="s">
        <v>17</v>
      </c>
      <c r="AK31" s="8" t="s">
        <v>17</v>
      </c>
      <c r="AL31" s="7"/>
      <c r="AM31" s="8"/>
      <c r="AN31" s="8"/>
      <c r="AO31" s="1" t="s">
        <v>203</v>
      </c>
      <c r="AP31" s="1" t="s">
        <v>21</v>
      </c>
      <c r="AQ31" s="1" t="s">
        <v>17</v>
      </c>
      <c r="AR31" s="16" t="s">
        <v>95</v>
      </c>
    </row>
    <row r="32" spans="2:44" ht="23.25" customHeight="1" x14ac:dyDescent="0.4">
      <c r="B32" s="5">
        <v>27</v>
      </c>
      <c r="C32" s="10" t="s">
        <v>49</v>
      </c>
      <c r="D32" s="17" t="s">
        <v>123</v>
      </c>
      <c r="E32" s="17" t="s">
        <v>124</v>
      </c>
      <c r="F32" s="5" t="s">
        <v>72</v>
      </c>
      <c r="G32" s="14" t="s">
        <v>90</v>
      </c>
      <c r="H32" s="14" cm="1">
        <f t="array" ref="H32">LEFT(G32,LEN(G32)*10+1-SUM(LEN(SUBSTITUTE(G32,{0,1,2,3,4,5,6,7,8,9},))))*3.84</f>
        <v>7.68</v>
      </c>
      <c r="I32" s="14" cm="1">
        <f t="array" ref="I32">LEFT(G32,LEN(G32)*10+1-SUM(LEN(SUBSTITUTE(G32,{0,1,2,3,4,5,6,7,8,9},))))*2.16</f>
        <v>4.32</v>
      </c>
      <c r="J32" s="11" t="s">
        <v>91</v>
      </c>
      <c r="K32" s="5" t="s">
        <v>12</v>
      </c>
      <c r="L32" s="1" t="s">
        <v>26</v>
      </c>
      <c r="M32" s="2" t="s">
        <v>16</v>
      </c>
      <c r="N32" s="3" t="s">
        <v>77</v>
      </c>
      <c r="O32" s="3" t="s">
        <v>68</v>
      </c>
      <c r="P32" s="3">
        <v>6.91</v>
      </c>
      <c r="Q32" s="3">
        <v>214.64</v>
      </c>
      <c r="R32" s="3">
        <v>300</v>
      </c>
      <c r="S32" s="20">
        <f t="shared" si="0"/>
        <v>333.42981186685961</v>
      </c>
      <c r="T32" s="20">
        <f t="shared" si="1"/>
        <v>187.55426917510854</v>
      </c>
      <c r="U32" s="20">
        <f t="shared" si="2"/>
        <v>10.734252702199031</v>
      </c>
      <c r="V32" s="20">
        <f t="shared" si="3"/>
        <v>6.0380171449869557</v>
      </c>
      <c r="W32" s="20">
        <f t="shared" si="5"/>
        <v>58.123287514833187</v>
      </c>
      <c r="X32" s="20">
        <f>DEGREES(ATAN((T32/2)/$R32))*2</f>
        <v>34.717491556534419</v>
      </c>
      <c r="Y32" s="20">
        <f t="shared" si="6"/>
        <v>2.0498725732352261</v>
      </c>
      <c r="Z32" s="20">
        <f t="shared" si="7"/>
        <v>1.1531374046125504</v>
      </c>
      <c r="AA32" s="3" t="str">
        <f t="shared" ref="AA32:AA41" si="29">ROUND(Y32,1)&amp;"°～"&amp; ROUND(W32,1)&amp;"°"</f>
        <v>2°～58.1°</v>
      </c>
      <c r="AB32" s="3" t="str">
        <f t="shared" ref="AB32:AB41" si="30">ROUND(Z32,1)&amp;"°～"&amp; ROUND(X32,1)&amp;"°"</f>
        <v>1.2°～34.7°</v>
      </c>
      <c r="AC32" s="20" t="s">
        <v>196</v>
      </c>
      <c r="AD32" s="22" t="s">
        <v>148</v>
      </c>
      <c r="AE32" s="7" t="s">
        <v>35</v>
      </c>
      <c r="AF32" s="7"/>
      <c r="AG32" s="8" t="s">
        <v>17</v>
      </c>
      <c r="AH32" s="8" t="s">
        <v>17</v>
      </c>
      <c r="AI32" s="7"/>
      <c r="AJ32" s="8" t="s">
        <v>17</v>
      </c>
      <c r="AK32" s="8" t="s">
        <v>17</v>
      </c>
      <c r="AL32" s="7"/>
      <c r="AM32" s="8" t="s">
        <v>190</v>
      </c>
      <c r="AN32" s="8"/>
      <c r="AO32" s="1" t="s">
        <v>202</v>
      </c>
      <c r="AP32" s="1"/>
      <c r="AQ32" s="1" t="s">
        <v>17</v>
      </c>
      <c r="AR32" s="16" t="s">
        <v>95</v>
      </c>
    </row>
    <row r="33" spans="2:44" ht="23.25" customHeight="1" x14ac:dyDescent="0.4">
      <c r="B33" s="5">
        <v>28</v>
      </c>
      <c r="C33" s="10" t="s">
        <v>50</v>
      </c>
      <c r="D33" s="17" t="s">
        <v>125</v>
      </c>
      <c r="E33" s="17" t="s">
        <v>126</v>
      </c>
      <c r="F33" s="5" t="s">
        <v>71</v>
      </c>
      <c r="G33" s="14" t="s">
        <v>87</v>
      </c>
      <c r="H33" s="14" cm="1">
        <f t="array" ref="H33">LEFT(G33,LEN(G33)*10+1-SUM(LEN(SUBSTITUTE(G33,{0,1,2,3,4,5,6,7,8,9},))))*1.92</f>
        <v>4.0895999999999999</v>
      </c>
      <c r="I33" s="14" cm="1">
        <f t="array" ref="I33">LEFT(G33,LEN(G33)*10+1-SUM(LEN(SUBSTITUTE(G33,{0,1,2,3,4,5,6,7,8,9},))))*1.08</f>
        <v>2.3004000000000002</v>
      </c>
      <c r="J33" s="11" t="s">
        <v>83</v>
      </c>
      <c r="K33" s="5" t="s">
        <v>12</v>
      </c>
      <c r="L33" s="1" t="s">
        <v>51</v>
      </c>
      <c r="M33" s="2" t="s">
        <v>16</v>
      </c>
      <c r="N33" s="3" t="s">
        <v>77</v>
      </c>
      <c r="O33" s="3" t="s">
        <v>69</v>
      </c>
      <c r="P33" s="3">
        <v>5.2</v>
      </c>
      <c r="Q33" s="3">
        <v>93</v>
      </c>
      <c r="R33" s="3">
        <v>300</v>
      </c>
      <c r="S33" s="20">
        <f t="shared" si="0"/>
        <v>235.93846153846152</v>
      </c>
      <c r="T33" s="20">
        <f t="shared" si="1"/>
        <v>132.71538461538464</v>
      </c>
      <c r="U33" s="20">
        <f t="shared" si="2"/>
        <v>13.192258064516128</v>
      </c>
      <c r="V33" s="20">
        <f t="shared" si="3"/>
        <v>7.4206451612903237</v>
      </c>
      <c r="W33" s="20">
        <f t="shared" si="5"/>
        <v>42.93255800583426</v>
      </c>
      <c r="X33" s="20">
        <f t="shared" si="12"/>
        <v>24.945125268103375</v>
      </c>
      <c r="Y33" s="20">
        <f t="shared" si="6"/>
        <v>2.5191298071228725</v>
      </c>
      <c r="Z33" s="20">
        <f t="shared" si="7"/>
        <v>1.4171665758760994</v>
      </c>
      <c r="AA33" s="3" t="str">
        <f t="shared" si="29"/>
        <v>2.5°～42.9°</v>
      </c>
      <c r="AB33" s="3" t="str">
        <f t="shared" si="30"/>
        <v>1.4°～24.9°</v>
      </c>
      <c r="AC33" s="20" t="s">
        <v>196</v>
      </c>
      <c r="AD33" s="22" t="s">
        <v>148</v>
      </c>
      <c r="AE33" s="9" t="s">
        <v>99</v>
      </c>
      <c r="AF33" s="9"/>
      <c r="AG33" s="8" t="s">
        <v>17</v>
      </c>
      <c r="AH33" s="8" t="s">
        <v>17</v>
      </c>
      <c r="AI33" s="9"/>
      <c r="AJ33" s="8" t="s">
        <v>17</v>
      </c>
      <c r="AK33" s="8" t="s">
        <v>17</v>
      </c>
      <c r="AL33" s="9"/>
      <c r="AM33" s="8" t="s">
        <v>188</v>
      </c>
      <c r="AN33" s="8" t="s">
        <v>52</v>
      </c>
      <c r="AO33" s="1" t="s">
        <v>202</v>
      </c>
      <c r="AP33" s="1"/>
      <c r="AQ33" s="1"/>
      <c r="AR33" s="1" t="s">
        <v>96</v>
      </c>
    </row>
    <row r="34" spans="2:44" ht="23.25" customHeight="1" x14ac:dyDescent="0.4">
      <c r="B34" s="5">
        <v>29</v>
      </c>
      <c r="C34" s="10" t="s">
        <v>53</v>
      </c>
      <c r="D34" s="17" t="s">
        <v>125</v>
      </c>
      <c r="E34" s="17" t="s">
        <v>126</v>
      </c>
      <c r="F34" s="5" t="s">
        <v>71</v>
      </c>
      <c r="G34" s="14" t="s">
        <v>87</v>
      </c>
      <c r="H34" s="14" cm="1">
        <f t="array" ref="H34">LEFT(G34,LEN(G34)*10+1-SUM(LEN(SUBSTITUTE(G34,{0,1,2,3,4,5,6,7,8,9},))))*1.92</f>
        <v>4.0895999999999999</v>
      </c>
      <c r="I34" s="14" cm="1">
        <f t="array" ref="I34">LEFT(G34,LEN(G34)*10+1-SUM(LEN(SUBSTITUTE(G34,{0,1,2,3,4,5,6,7,8,9},))))*1.08</f>
        <v>2.3004000000000002</v>
      </c>
      <c r="J34" s="11" t="s">
        <v>83</v>
      </c>
      <c r="K34" s="5" t="s">
        <v>12</v>
      </c>
      <c r="L34" s="1" t="s">
        <v>51</v>
      </c>
      <c r="M34" s="2" t="s">
        <v>16</v>
      </c>
      <c r="N34" s="3" t="s">
        <v>77</v>
      </c>
      <c r="O34" s="3" t="s">
        <v>97</v>
      </c>
      <c r="P34" s="3">
        <v>3.92</v>
      </c>
      <c r="Q34" s="3">
        <v>47.32</v>
      </c>
      <c r="R34" s="3">
        <v>300</v>
      </c>
      <c r="S34" s="20">
        <f t="shared" si="0"/>
        <v>312.9795918367347</v>
      </c>
      <c r="T34" s="20">
        <f t="shared" si="1"/>
        <v>176.05102040816328</v>
      </c>
      <c r="U34" s="20">
        <f t="shared" si="2"/>
        <v>25.927303465765</v>
      </c>
      <c r="V34" s="20">
        <f t="shared" si="3"/>
        <v>14.584108199492816</v>
      </c>
      <c r="W34" s="20">
        <f t="shared" si="5"/>
        <v>55.096032028912667</v>
      </c>
      <c r="X34" s="20">
        <f t="shared" si="12"/>
        <v>32.705315063049319</v>
      </c>
      <c r="Y34" s="20">
        <f t="shared" si="6"/>
        <v>4.9486715367449907</v>
      </c>
      <c r="Z34" s="20">
        <f t="shared" si="7"/>
        <v>2.7848111357111365</v>
      </c>
      <c r="AA34" s="3" t="str">
        <f t="shared" si="29"/>
        <v>4.9°～55.1°</v>
      </c>
      <c r="AB34" s="3" t="str">
        <f t="shared" si="30"/>
        <v>2.8°～32.7°</v>
      </c>
      <c r="AC34" s="20" t="s">
        <v>196</v>
      </c>
      <c r="AD34" s="22" t="s">
        <v>148</v>
      </c>
      <c r="AE34" s="9"/>
      <c r="AF34" s="9"/>
      <c r="AG34" s="9"/>
      <c r="AH34" s="8" t="s">
        <v>17</v>
      </c>
      <c r="AI34" s="9"/>
      <c r="AJ34" s="8" t="s">
        <v>17</v>
      </c>
      <c r="AK34" s="8" t="s">
        <v>17</v>
      </c>
      <c r="AL34" s="9"/>
      <c r="AM34" s="8" t="s">
        <v>188</v>
      </c>
      <c r="AN34" s="8" t="s">
        <v>52</v>
      </c>
      <c r="AO34" s="1" t="s">
        <v>202</v>
      </c>
      <c r="AP34" s="1"/>
      <c r="AQ34" s="1"/>
      <c r="AR34" s="16" t="s">
        <v>95</v>
      </c>
    </row>
    <row r="35" spans="2:44" ht="23.25" customHeight="1" x14ac:dyDescent="0.4">
      <c r="B35" s="5">
        <v>30</v>
      </c>
      <c r="C35" s="10" t="s">
        <v>54</v>
      </c>
      <c r="D35" s="17" t="s">
        <v>125</v>
      </c>
      <c r="E35" s="17" t="s">
        <v>126</v>
      </c>
      <c r="F35" s="5" t="s">
        <v>71</v>
      </c>
      <c r="G35" s="14" t="s">
        <v>87</v>
      </c>
      <c r="H35" s="14" cm="1">
        <f t="array" ref="H35">LEFT(G35,LEN(G35)*10+1-SUM(LEN(SUBSTITUTE(G35,{0,1,2,3,4,5,6,7,8,9},))))*1.92</f>
        <v>4.0895999999999999</v>
      </c>
      <c r="I35" s="14" cm="1">
        <f t="array" ref="I35">LEFT(G35,LEN(G35)*10+1-SUM(LEN(SUBSTITUTE(G35,{0,1,2,3,4,5,6,7,8,9},))))*1.08</f>
        <v>2.3004000000000002</v>
      </c>
      <c r="J35" s="11" t="s">
        <v>83</v>
      </c>
      <c r="K35" s="5" t="s">
        <v>12</v>
      </c>
      <c r="L35" s="1" t="s">
        <v>51</v>
      </c>
      <c r="M35" s="2" t="s">
        <v>16</v>
      </c>
      <c r="N35" s="3" t="s">
        <v>77</v>
      </c>
      <c r="O35" s="3" t="s">
        <v>98</v>
      </c>
      <c r="P35" s="3">
        <v>4.9000000000000004</v>
      </c>
      <c r="Q35" s="3">
        <v>98</v>
      </c>
      <c r="R35" s="3">
        <v>300</v>
      </c>
      <c r="S35" s="20">
        <f t="shared" si="0"/>
        <v>250.38367346938776</v>
      </c>
      <c r="T35" s="20">
        <f t="shared" si="1"/>
        <v>140.84081632653061</v>
      </c>
      <c r="U35" s="20">
        <f t="shared" si="2"/>
        <v>12.519183673469387</v>
      </c>
      <c r="V35" s="20">
        <f t="shared" si="3"/>
        <v>7.0420408163265309</v>
      </c>
      <c r="W35" s="20">
        <f t="shared" si="5"/>
        <v>45.302152273706056</v>
      </c>
      <c r="X35" s="20">
        <f t="shared" si="12"/>
        <v>26.420289915125057</v>
      </c>
      <c r="Y35" s="20">
        <f t="shared" si="6"/>
        <v>2.3906410677694718</v>
      </c>
      <c r="Z35" s="20">
        <f t="shared" si="7"/>
        <v>1.3448689763936612</v>
      </c>
      <c r="AA35" s="3" t="str">
        <f t="shared" si="29"/>
        <v>2.4°～45.3°</v>
      </c>
      <c r="AB35" s="3" t="str">
        <f t="shared" si="30"/>
        <v>1.3°～26.4°</v>
      </c>
      <c r="AC35" s="20" t="s">
        <v>196</v>
      </c>
      <c r="AD35" s="22" t="s">
        <v>148</v>
      </c>
      <c r="AE35" s="9"/>
      <c r="AF35" s="9"/>
      <c r="AG35" s="7"/>
      <c r="AH35" s="8" t="s">
        <v>17</v>
      </c>
      <c r="AI35" s="7"/>
      <c r="AJ35" s="8" t="s">
        <v>17</v>
      </c>
      <c r="AK35" s="8" t="s">
        <v>17</v>
      </c>
      <c r="AL35" s="7"/>
      <c r="AM35" s="8" t="s">
        <v>188</v>
      </c>
      <c r="AN35" s="8" t="s">
        <v>52</v>
      </c>
      <c r="AO35" s="1" t="s">
        <v>202</v>
      </c>
      <c r="AP35" s="1"/>
      <c r="AQ35" s="1"/>
      <c r="AR35" s="16" t="s">
        <v>95</v>
      </c>
    </row>
    <row r="36" spans="2:44" ht="23.25" customHeight="1" x14ac:dyDescent="0.4">
      <c r="B36" s="5">
        <v>31</v>
      </c>
      <c r="C36" s="10" t="s">
        <v>55</v>
      </c>
      <c r="D36" s="17" t="s">
        <v>125</v>
      </c>
      <c r="E36" s="17" t="s">
        <v>126</v>
      </c>
      <c r="F36" s="5" t="s">
        <v>71</v>
      </c>
      <c r="G36" s="14" t="s">
        <v>87</v>
      </c>
      <c r="H36" s="14" cm="1">
        <f t="array" ref="H36">LEFT(G36,LEN(G36)*10+1-SUM(LEN(SUBSTITUTE(G36,{0,1,2,3,4,5,6,7,8,9},))))*1.92</f>
        <v>4.0895999999999999</v>
      </c>
      <c r="I36" s="14" cm="1">
        <f t="array" ref="I36">LEFT(G36,LEN(G36)*10+1-SUM(LEN(SUBSTITUTE(G36,{0,1,2,3,4,5,6,7,8,9},))))*1.08</f>
        <v>2.3004000000000002</v>
      </c>
      <c r="J36" s="11" t="s">
        <v>83</v>
      </c>
      <c r="K36" s="5" t="s">
        <v>12</v>
      </c>
      <c r="L36" s="1" t="s">
        <v>51</v>
      </c>
      <c r="M36" s="2" t="s">
        <v>16</v>
      </c>
      <c r="N36" s="3" t="s">
        <v>77</v>
      </c>
      <c r="O36" s="3" t="s">
        <v>97</v>
      </c>
      <c r="P36" s="3">
        <v>3.92</v>
      </c>
      <c r="Q36" s="3">
        <v>47.32</v>
      </c>
      <c r="R36" s="3">
        <v>300</v>
      </c>
      <c r="S36" s="20">
        <f t="shared" si="0"/>
        <v>312.9795918367347</v>
      </c>
      <c r="T36" s="20">
        <f t="shared" si="1"/>
        <v>176.05102040816328</v>
      </c>
      <c r="U36" s="20">
        <f t="shared" si="2"/>
        <v>25.927303465765</v>
      </c>
      <c r="V36" s="20">
        <f t="shared" si="3"/>
        <v>14.584108199492816</v>
      </c>
      <c r="W36" s="20">
        <f t="shared" si="5"/>
        <v>55.096032028912667</v>
      </c>
      <c r="X36" s="20">
        <f t="shared" si="12"/>
        <v>32.705315063049319</v>
      </c>
      <c r="Y36" s="20">
        <f t="shared" si="6"/>
        <v>4.9486715367449907</v>
      </c>
      <c r="Z36" s="20">
        <f t="shared" si="7"/>
        <v>2.7848111357111365</v>
      </c>
      <c r="AA36" s="3" t="str">
        <f t="shared" si="29"/>
        <v>4.9°～55.1°</v>
      </c>
      <c r="AB36" s="3" t="str">
        <f t="shared" si="30"/>
        <v>2.8°～32.7°</v>
      </c>
      <c r="AC36" s="20" t="s">
        <v>196</v>
      </c>
      <c r="AD36" s="22" t="s">
        <v>148</v>
      </c>
      <c r="AE36" s="9" t="s">
        <v>99</v>
      </c>
      <c r="AF36" s="9"/>
      <c r="AG36" s="8" t="s">
        <v>17</v>
      </c>
      <c r="AH36" s="8" t="s">
        <v>17</v>
      </c>
      <c r="AI36" s="8"/>
      <c r="AJ36" s="8" t="s">
        <v>17</v>
      </c>
      <c r="AK36" s="8" t="s">
        <v>17</v>
      </c>
      <c r="AL36" s="7"/>
      <c r="AM36" s="8" t="s">
        <v>188</v>
      </c>
      <c r="AN36" s="8" t="s">
        <v>18</v>
      </c>
      <c r="AO36" s="1" t="s">
        <v>202</v>
      </c>
      <c r="AP36" s="1"/>
      <c r="AQ36" s="1"/>
      <c r="AR36" s="16" t="s">
        <v>95</v>
      </c>
    </row>
    <row r="37" spans="2:44" ht="23.25" customHeight="1" x14ac:dyDescent="0.4">
      <c r="B37" s="5">
        <v>32</v>
      </c>
      <c r="C37" s="10" t="s">
        <v>56</v>
      </c>
      <c r="D37" s="17" t="s">
        <v>125</v>
      </c>
      <c r="E37" s="17" t="s">
        <v>126</v>
      </c>
      <c r="F37" s="5" t="s">
        <v>71</v>
      </c>
      <c r="G37" s="14" t="s">
        <v>87</v>
      </c>
      <c r="H37" s="14" cm="1">
        <f t="array" ref="H37">LEFT(G37,LEN(G37)*10+1-SUM(LEN(SUBSTITUTE(G37,{0,1,2,3,4,5,6,7,8,9},))))*1.92</f>
        <v>4.0895999999999999</v>
      </c>
      <c r="I37" s="14" cm="1">
        <f t="array" ref="I37">LEFT(G37,LEN(G37)*10+1-SUM(LEN(SUBSTITUTE(G37,{0,1,2,3,4,5,6,7,8,9},))))*1.08</f>
        <v>2.3004000000000002</v>
      </c>
      <c r="J37" s="11" t="s">
        <v>83</v>
      </c>
      <c r="K37" s="5" t="s">
        <v>12</v>
      </c>
      <c r="L37" s="1" t="s">
        <v>51</v>
      </c>
      <c r="M37" s="2" t="s">
        <v>16</v>
      </c>
      <c r="N37" s="3" t="s">
        <v>77</v>
      </c>
      <c r="O37" s="3" t="s">
        <v>98</v>
      </c>
      <c r="P37" s="3">
        <v>4.9000000000000004</v>
      </c>
      <c r="Q37" s="3">
        <v>98</v>
      </c>
      <c r="R37" s="3">
        <v>300</v>
      </c>
      <c r="S37" s="20">
        <f t="shared" si="0"/>
        <v>250.38367346938776</v>
      </c>
      <c r="T37" s="20">
        <f t="shared" si="1"/>
        <v>140.84081632653061</v>
      </c>
      <c r="U37" s="20">
        <f t="shared" si="2"/>
        <v>12.519183673469387</v>
      </c>
      <c r="V37" s="20">
        <f t="shared" si="3"/>
        <v>7.0420408163265309</v>
      </c>
      <c r="W37" s="20">
        <f t="shared" si="5"/>
        <v>45.302152273706056</v>
      </c>
      <c r="X37" s="20">
        <f t="shared" si="12"/>
        <v>26.420289915125057</v>
      </c>
      <c r="Y37" s="20">
        <f t="shared" si="6"/>
        <v>2.3906410677694718</v>
      </c>
      <c r="Z37" s="20">
        <f t="shared" si="7"/>
        <v>1.3448689763936612</v>
      </c>
      <c r="AA37" s="3" t="str">
        <f t="shared" si="29"/>
        <v>2.4°～45.3°</v>
      </c>
      <c r="AB37" s="3" t="str">
        <f t="shared" si="30"/>
        <v>1.3°～26.4°</v>
      </c>
      <c r="AC37" s="20" t="s">
        <v>196</v>
      </c>
      <c r="AD37" s="22" t="s">
        <v>148</v>
      </c>
      <c r="AE37" s="9" t="s">
        <v>99</v>
      </c>
      <c r="AF37" s="9"/>
      <c r="AG37" s="8" t="s">
        <v>17</v>
      </c>
      <c r="AH37" s="8" t="s">
        <v>17</v>
      </c>
      <c r="AI37" s="8"/>
      <c r="AJ37" s="8" t="s">
        <v>17</v>
      </c>
      <c r="AK37" s="8" t="s">
        <v>17</v>
      </c>
      <c r="AL37" s="7"/>
      <c r="AM37" s="8" t="s">
        <v>188</v>
      </c>
      <c r="AN37" s="8" t="s">
        <v>18</v>
      </c>
      <c r="AO37" s="1" t="s">
        <v>202</v>
      </c>
      <c r="AP37" s="1"/>
      <c r="AQ37" s="1"/>
      <c r="AR37" s="16" t="s">
        <v>95</v>
      </c>
    </row>
    <row r="38" spans="2:44" ht="23.25" customHeight="1" x14ac:dyDescent="0.4">
      <c r="B38" s="5">
        <v>33</v>
      </c>
      <c r="C38" s="10" t="s">
        <v>57</v>
      </c>
      <c r="D38" s="17" t="s">
        <v>127</v>
      </c>
      <c r="E38" s="17" t="s">
        <v>128</v>
      </c>
      <c r="F38" s="5" t="s">
        <v>71</v>
      </c>
      <c r="G38" s="14" t="s">
        <v>87</v>
      </c>
      <c r="H38" s="14" cm="1">
        <f t="array" ref="H38">LEFT(G38,LEN(G38)*10+1-SUM(LEN(SUBSTITUTE(G38,{0,1,2,3,4,5,6,7,8,9},))))*1.92</f>
        <v>4.0895999999999999</v>
      </c>
      <c r="I38" s="14" cm="1">
        <f t="array" ref="I38">LEFT(G38,LEN(G38)*10+1-SUM(LEN(SUBSTITUTE(G38,{0,1,2,3,4,5,6,7,8,9},))))*1.08</f>
        <v>2.3004000000000002</v>
      </c>
      <c r="J38" s="11" t="s">
        <v>83</v>
      </c>
      <c r="K38" s="5" t="s">
        <v>34</v>
      </c>
      <c r="L38" s="1" t="s">
        <v>51</v>
      </c>
      <c r="M38" s="2" t="s">
        <v>16</v>
      </c>
      <c r="N38" s="3" t="s">
        <v>77</v>
      </c>
      <c r="O38" s="3" t="s">
        <v>64</v>
      </c>
      <c r="P38" s="3">
        <v>4.9000000000000004</v>
      </c>
      <c r="Q38" s="3">
        <v>98</v>
      </c>
      <c r="R38" s="3">
        <v>300</v>
      </c>
      <c r="S38" s="20">
        <f t="shared" si="0"/>
        <v>250.38367346938776</v>
      </c>
      <c r="T38" s="20">
        <f t="shared" si="1"/>
        <v>140.84081632653061</v>
      </c>
      <c r="U38" s="20">
        <f t="shared" si="2"/>
        <v>12.519183673469387</v>
      </c>
      <c r="V38" s="20">
        <f t="shared" si="3"/>
        <v>7.0420408163265309</v>
      </c>
      <c r="W38" s="20">
        <f t="shared" si="5"/>
        <v>45.302152273706056</v>
      </c>
      <c r="X38" s="20">
        <f t="shared" si="12"/>
        <v>26.420289915125057</v>
      </c>
      <c r="Y38" s="20">
        <f t="shared" si="6"/>
        <v>2.3906410677694718</v>
      </c>
      <c r="Z38" s="20">
        <f t="shared" si="7"/>
        <v>1.3448689763936612</v>
      </c>
      <c r="AA38" s="3" t="str">
        <f t="shared" si="29"/>
        <v>2.4°～45.3°</v>
      </c>
      <c r="AB38" s="3" t="str">
        <f t="shared" si="30"/>
        <v>1.3°～26.4°</v>
      </c>
      <c r="AC38" s="20" t="s">
        <v>196</v>
      </c>
      <c r="AD38" s="22" t="s">
        <v>148</v>
      </c>
      <c r="AE38" s="9" t="s">
        <v>35</v>
      </c>
      <c r="AF38" s="9"/>
      <c r="AG38" s="8" t="s">
        <v>17</v>
      </c>
      <c r="AH38" s="8" t="s">
        <v>17</v>
      </c>
      <c r="AI38" s="8"/>
      <c r="AJ38" s="8" t="s">
        <v>17</v>
      </c>
      <c r="AK38" s="8" t="s">
        <v>17</v>
      </c>
      <c r="AL38" s="9"/>
      <c r="AM38" s="8" t="s">
        <v>189</v>
      </c>
      <c r="AN38" s="8" t="s">
        <v>58</v>
      </c>
      <c r="AO38" s="1" t="s">
        <v>202</v>
      </c>
      <c r="AP38" s="1"/>
      <c r="AQ38" s="1" t="s">
        <v>17</v>
      </c>
      <c r="AR38" s="16" t="s">
        <v>95</v>
      </c>
    </row>
    <row r="39" spans="2:44" ht="23.25" customHeight="1" x14ac:dyDescent="0.4">
      <c r="B39" s="5">
        <v>34</v>
      </c>
      <c r="C39" s="10" t="s">
        <v>59</v>
      </c>
      <c r="D39" s="17" t="s">
        <v>129</v>
      </c>
      <c r="E39" s="17" t="s">
        <v>130</v>
      </c>
      <c r="F39" s="5" t="s">
        <v>72</v>
      </c>
      <c r="G39" s="14" t="s">
        <v>191</v>
      </c>
      <c r="H39" s="14" cm="1">
        <f t="array" ref="H39">LEFT(G39,LEN(G39)*10+1-SUM(LEN(SUBSTITUTE(G39,{0,1,2,3,4,5,6,7,8,9},))))*3.84</f>
        <v>5.5679999999999996</v>
      </c>
      <c r="I39" s="14" cm="1">
        <f t="array" ref="I39">LEFT(G39,LEN(G39)*10+1-SUM(LEN(SUBSTITUTE(G39,{0,1,2,3,4,5,6,7,8,9},))))*2.16</f>
        <v>3.1320000000000001</v>
      </c>
      <c r="J39" s="11" t="s">
        <v>84</v>
      </c>
      <c r="K39" s="5" t="s">
        <v>12</v>
      </c>
      <c r="L39" s="1" t="s">
        <v>51</v>
      </c>
      <c r="M39" s="2" t="s">
        <v>16</v>
      </c>
      <c r="N39" s="3" t="s">
        <v>77</v>
      </c>
      <c r="O39" s="3" t="s">
        <v>70</v>
      </c>
      <c r="P39" s="3">
        <v>3.4</v>
      </c>
      <c r="Q39" s="3">
        <v>40.299999999999997</v>
      </c>
      <c r="R39" s="3">
        <v>300</v>
      </c>
      <c r="S39" s="20">
        <f t="shared" si="0"/>
        <v>491.29411764705878</v>
      </c>
      <c r="T39" s="20">
        <f t="shared" si="1"/>
        <v>276.35294117647061</v>
      </c>
      <c r="U39" s="20">
        <f t="shared" si="2"/>
        <v>41.44913151364765</v>
      </c>
      <c r="V39" s="20">
        <f t="shared" si="3"/>
        <v>23.315136476426801</v>
      </c>
      <c r="W39" s="20">
        <f t="shared" si="5"/>
        <v>78.622847881547074</v>
      </c>
      <c r="X39" s="20">
        <f t="shared" si="12"/>
        <v>49.460482561390954</v>
      </c>
      <c r="Y39" s="20">
        <f t="shared" si="6"/>
        <v>7.9036440893874671</v>
      </c>
      <c r="Z39" s="20">
        <f t="shared" si="7"/>
        <v>4.4506238350553904</v>
      </c>
      <c r="AA39" s="3" t="str">
        <f t="shared" si="29"/>
        <v>7.9°～78.6°</v>
      </c>
      <c r="AB39" s="3" t="str">
        <f t="shared" si="30"/>
        <v>4.5°～49.5°</v>
      </c>
      <c r="AC39" s="20" t="s">
        <v>196</v>
      </c>
      <c r="AD39" s="22" t="s">
        <v>148</v>
      </c>
      <c r="AE39" s="9" t="s">
        <v>99</v>
      </c>
      <c r="AF39" s="9"/>
      <c r="AG39" s="8" t="s">
        <v>17</v>
      </c>
      <c r="AH39" s="8" t="s">
        <v>17</v>
      </c>
      <c r="AI39" s="8" t="s">
        <v>17</v>
      </c>
      <c r="AJ39" s="8" t="s">
        <v>17</v>
      </c>
      <c r="AK39" s="8" t="s">
        <v>17</v>
      </c>
      <c r="AL39" s="9"/>
      <c r="AM39" s="8" t="s">
        <v>190</v>
      </c>
      <c r="AN39" s="8"/>
      <c r="AO39" s="1" t="s">
        <v>202</v>
      </c>
      <c r="AP39" s="1"/>
      <c r="AQ39" s="1" t="s">
        <v>17</v>
      </c>
      <c r="AR39" s="1" t="s">
        <v>96</v>
      </c>
    </row>
    <row r="40" spans="2:44" ht="23.25" customHeight="1" x14ac:dyDescent="0.4">
      <c r="B40" s="5">
        <v>35</v>
      </c>
      <c r="C40" s="10" t="s">
        <v>60</v>
      </c>
      <c r="D40" s="17" t="s">
        <v>129</v>
      </c>
      <c r="E40" s="17" t="s">
        <v>130</v>
      </c>
      <c r="F40" s="5" t="s">
        <v>72</v>
      </c>
      <c r="G40" s="14" t="s">
        <v>90</v>
      </c>
      <c r="H40" s="14" cm="1">
        <f t="array" ref="H40">LEFT(G40,LEN(G40)*10+1-SUM(LEN(SUBSTITUTE(G40,{0,1,2,3,4,5,6,7,8,9},))))*3.84</f>
        <v>7.68</v>
      </c>
      <c r="I40" s="14" cm="1">
        <f t="array" ref="I40">LEFT(G40,LEN(G40)*10+1-SUM(LEN(SUBSTITUTE(G40,{0,1,2,3,4,5,6,7,8,9},))))*2.16</f>
        <v>4.32</v>
      </c>
      <c r="J40" s="11" t="s">
        <v>91</v>
      </c>
      <c r="K40" s="5" t="s">
        <v>12</v>
      </c>
      <c r="L40" s="1" t="s">
        <v>51</v>
      </c>
      <c r="M40" s="2" t="s">
        <v>16</v>
      </c>
      <c r="N40" s="3" t="s">
        <v>77</v>
      </c>
      <c r="O40" s="3" t="s">
        <v>68</v>
      </c>
      <c r="P40" s="3">
        <v>6.91</v>
      </c>
      <c r="Q40" s="3">
        <v>214.64</v>
      </c>
      <c r="R40" s="3">
        <v>300</v>
      </c>
      <c r="S40" s="20">
        <f t="shared" si="0"/>
        <v>333.42981186685961</v>
      </c>
      <c r="T40" s="20">
        <f t="shared" si="1"/>
        <v>187.55426917510854</v>
      </c>
      <c r="U40" s="20">
        <f t="shared" si="2"/>
        <v>10.734252702199031</v>
      </c>
      <c r="V40" s="20">
        <f t="shared" si="3"/>
        <v>6.0380171449869557</v>
      </c>
      <c r="W40" s="20">
        <f t="shared" si="5"/>
        <v>58.123287514833187</v>
      </c>
      <c r="X40" s="20">
        <f t="shared" si="12"/>
        <v>34.717491556534419</v>
      </c>
      <c r="Y40" s="20">
        <f t="shared" si="6"/>
        <v>2.0498725732352261</v>
      </c>
      <c r="Z40" s="20">
        <f t="shared" si="7"/>
        <v>1.1531374046125504</v>
      </c>
      <c r="AA40" s="3" t="str">
        <f t="shared" si="29"/>
        <v>2°～58.1°</v>
      </c>
      <c r="AB40" s="3" t="str">
        <f t="shared" si="30"/>
        <v>1.2°～34.7°</v>
      </c>
      <c r="AC40" s="20" t="s">
        <v>196</v>
      </c>
      <c r="AD40" s="22" t="s">
        <v>148</v>
      </c>
      <c r="AE40" s="9" t="s">
        <v>99</v>
      </c>
      <c r="AF40" s="9"/>
      <c r="AG40" s="8" t="s">
        <v>17</v>
      </c>
      <c r="AH40" s="8" t="s">
        <v>17</v>
      </c>
      <c r="AI40" s="8" t="s">
        <v>17</v>
      </c>
      <c r="AJ40" s="8" t="s">
        <v>17</v>
      </c>
      <c r="AK40" s="8" t="s">
        <v>17</v>
      </c>
      <c r="AL40" s="9"/>
      <c r="AM40" s="8" t="s">
        <v>190</v>
      </c>
      <c r="AN40" s="8"/>
      <c r="AO40" s="1" t="s">
        <v>202</v>
      </c>
      <c r="AP40" s="1"/>
      <c r="AQ40" s="1" t="s">
        <v>17</v>
      </c>
      <c r="AR40" s="16" t="s">
        <v>95</v>
      </c>
    </row>
    <row r="41" spans="2:44" ht="23.25" customHeight="1" x14ac:dyDescent="0.4">
      <c r="B41" s="5">
        <v>36</v>
      </c>
      <c r="C41" s="10" t="s">
        <v>61</v>
      </c>
      <c r="D41" s="17" t="s">
        <v>131</v>
      </c>
      <c r="E41" s="17" t="s">
        <v>132</v>
      </c>
      <c r="F41" s="5" t="s">
        <v>72</v>
      </c>
      <c r="G41" s="14" t="s">
        <v>90</v>
      </c>
      <c r="H41" s="14" cm="1">
        <f t="array" ref="H41">LEFT(G41,LEN(G41)*10+1-SUM(LEN(SUBSTITUTE(G41,{0,1,2,3,4,5,6,7,8,9},))))*3.84</f>
        <v>7.68</v>
      </c>
      <c r="I41" s="14" cm="1">
        <f t="array" ref="I41">LEFT(G41,LEN(G41)*10+1-SUM(LEN(SUBSTITUTE(G41,{0,1,2,3,4,5,6,7,8,9},))))*2.16</f>
        <v>4.32</v>
      </c>
      <c r="J41" s="11" t="s">
        <v>91</v>
      </c>
      <c r="K41" s="5" t="s">
        <v>12</v>
      </c>
      <c r="L41" s="1" t="s">
        <v>51</v>
      </c>
      <c r="M41" s="2" t="s">
        <v>16</v>
      </c>
      <c r="N41" s="3" t="s">
        <v>77</v>
      </c>
      <c r="O41" s="3" t="s">
        <v>68</v>
      </c>
      <c r="P41" s="3">
        <v>6.91</v>
      </c>
      <c r="Q41" s="3">
        <v>214.64</v>
      </c>
      <c r="R41" s="3">
        <v>300</v>
      </c>
      <c r="S41" s="20">
        <f t="shared" si="0"/>
        <v>333.42981186685961</v>
      </c>
      <c r="T41" s="20">
        <f t="shared" si="1"/>
        <v>187.55426917510854</v>
      </c>
      <c r="U41" s="20">
        <f t="shared" si="2"/>
        <v>10.734252702199031</v>
      </c>
      <c r="V41" s="20">
        <f t="shared" si="3"/>
        <v>6.0380171449869557</v>
      </c>
      <c r="W41" s="20">
        <f t="shared" si="5"/>
        <v>58.123287514833187</v>
      </c>
      <c r="X41" s="20">
        <f t="shared" si="12"/>
        <v>34.717491556534419</v>
      </c>
      <c r="Y41" s="20">
        <f t="shared" si="6"/>
        <v>2.0498725732352261</v>
      </c>
      <c r="Z41" s="20">
        <f t="shared" si="7"/>
        <v>1.1531374046125504</v>
      </c>
      <c r="AA41" s="3" t="str">
        <f t="shared" si="29"/>
        <v>2°～58.1°</v>
      </c>
      <c r="AB41" s="3" t="str">
        <f t="shared" si="30"/>
        <v>1.2°～34.7°</v>
      </c>
      <c r="AC41" s="20" t="s">
        <v>196</v>
      </c>
      <c r="AD41" s="22" t="s">
        <v>148</v>
      </c>
      <c r="AE41" s="7" t="s">
        <v>62</v>
      </c>
      <c r="AF41" s="7"/>
      <c r="AG41" s="8" t="s">
        <v>17</v>
      </c>
      <c r="AH41" s="8" t="s">
        <v>17</v>
      </c>
      <c r="AI41" s="8" t="s">
        <v>17</v>
      </c>
      <c r="AJ41" s="8" t="s">
        <v>17</v>
      </c>
      <c r="AK41" s="8" t="s">
        <v>17</v>
      </c>
      <c r="AL41" s="8" t="s">
        <v>17</v>
      </c>
      <c r="AM41" s="8" t="s">
        <v>190</v>
      </c>
      <c r="AN41" s="8" t="s">
        <v>63</v>
      </c>
      <c r="AO41" s="1" t="s">
        <v>202</v>
      </c>
      <c r="AP41" s="1"/>
      <c r="AQ41" s="1" t="s">
        <v>17</v>
      </c>
      <c r="AR41" s="16" t="s">
        <v>95</v>
      </c>
    </row>
    <row r="42" spans="2:44" ht="19.5" x14ac:dyDescent="0.4">
      <c r="M42" s="25"/>
    </row>
    <row r="43" spans="2:44" x14ac:dyDescent="0.4">
      <c r="B43" s="26" t="s">
        <v>162</v>
      </c>
    </row>
    <row r="44" spans="2:44" x14ac:dyDescent="0.4">
      <c r="B44" s="26" t="s">
        <v>200</v>
      </c>
    </row>
    <row r="45" spans="2:44" x14ac:dyDescent="0.4">
      <c r="B45" s="26" t="s">
        <v>201</v>
      </c>
    </row>
  </sheetData>
  <autoFilter ref="A5:AR41" xr:uid="{0E0749F8-737A-4F25-8A56-ADDFC0531A50}"/>
  <mergeCells count="28">
    <mergeCell ref="AR3:AR5"/>
    <mergeCell ref="K3:K5"/>
    <mergeCell ref="AP3:AP5"/>
    <mergeCell ref="L3:AD3"/>
    <mergeCell ref="L4:L5"/>
    <mergeCell ref="M4:M5"/>
    <mergeCell ref="O4:O5"/>
    <mergeCell ref="AA4:AA5"/>
    <mergeCell ref="P4:Z4"/>
    <mergeCell ref="AB4:AB5"/>
    <mergeCell ref="N4:N5"/>
    <mergeCell ref="AM4:AM5"/>
    <mergeCell ref="AN4:AN5"/>
    <mergeCell ref="AQ3:AQ5"/>
    <mergeCell ref="AC4:AD4"/>
    <mergeCell ref="AE3:AN3"/>
    <mergeCell ref="AO3:AO5"/>
    <mergeCell ref="AE4:AL4"/>
    <mergeCell ref="C3:C5"/>
    <mergeCell ref="B3:B5"/>
    <mergeCell ref="F3:J3"/>
    <mergeCell ref="D3:E3"/>
    <mergeCell ref="D4:D5"/>
    <mergeCell ref="E4:E5"/>
    <mergeCell ref="H4:I4"/>
    <mergeCell ref="F4:F5"/>
    <mergeCell ref="G4:G5"/>
    <mergeCell ref="J4:J5"/>
  </mergeCells>
  <phoneticPr fontId="2"/>
  <hyperlinks>
    <hyperlink ref="C41" r:id="rId1" xr:uid="{7A60B039-3469-48FE-9388-B720059EBED1}"/>
    <hyperlink ref="C21" r:id="rId2" xr:uid="{5F5A51CB-D376-44E9-8EED-70FAEF5B63CA}"/>
    <hyperlink ref="C7" r:id="rId3" xr:uid="{74A43EDE-4BB1-4C36-B3A6-3F146AE770D1}"/>
    <hyperlink ref="C6" r:id="rId4" xr:uid="{24FB5AF4-D12D-41DC-B612-3A6E2FF5BE1E}"/>
    <hyperlink ref="C9" r:id="rId5" xr:uid="{ECB35A85-66DE-4D70-BAEE-48D905147FBF}"/>
    <hyperlink ref="C10" r:id="rId6" xr:uid="{8D7CFF4E-7A05-4805-925B-590A92ED0E05}"/>
    <hyperlink ref="C11" r:id="rId7" xr:uid="{A9EE835A-4016-4D49-AFBE-1B1F158108E5}"/>
    <hyperlink ref="C12" r:id="rId8" xr:uid="{53A1B00F-DF14-4634-AF30-C7748C88A9C2}"/>
    <hyperlink ref="C13" r:id="rId9" xr:uid="{C89987A5-CBF3-4CFA-A73E-825C63C49DA1}"/>
    <hyperlink ref="C14" r:id="rId10" xr:uid="{DC15906E-D343-41E9-9897-2486B1B6399C}"/>
    <hyperlink ref="C15" r:id="rId11" xr:uid="{903D25DB-6B9B-4F0C-B592-817C7469E3E3}"/>
    <hyperlink ref="C17" r:id="rId12" xr:uid="{8BB39942-15E8-4382-8E66-537A4998BE0A}"/>
    <hyperlink ref="C18" r:id="rId13" xr:uid="{6A4FF72A-61F1-4797-8872-BC20ABE7A4FB}"/>
    <hyperlink ref="C19" r:id="rId14" xr:uid="{53660E11-5491-4EF9-85DA-6B3735A1F3AE}"/>
    <hyperlink ref="C20" r:id="rId15" xr:uid="{0383E4D6-A0D4-4C84-8CB6-0B3393F18613}"/>
    <hyperlink ref="C22" r:id="rId16" xr:uid="{6E3330D2-25F8-4ED5-8530-DE4227358398}"/>
    <hyperlink ref="C23" r:id="rId17" xr:uid="{F868F3E5-999B-4C67-B800-3A57C16135AD}"/>
    <hyperlink ref="C24" r:id="rId18" xr:uid="{825ED619-621D-459A-87E6-CFF9691D6FFF}"/>
    <hyperlink ref="C25" r:id="rId19" xr:uid="{72073E72-6C15-4776-9347-6DF4826B626A}"/>
    <hyperlink ref="C26" r:id="rId20" xr:uid="{B4FE77D8-33AD-471B-BBCA-0DB0B095E354}"/>
    <hyperlink ref="C27" r:id="rId21" xr:uid="{B6C0605D-5095-422F-A518-626F4D0ED755}"/>
    <hyperlink ref="C28" r:id="rId22" xr:uid="{C99D0303-0955-458C-B64F-649EB7CCB98E}"/>
    <hyperlink ref="C30" r:id="rId23" xr:uid="{2CA343A5-E871-4209-9589-D8E87BAC2689}"/>
    <hyperlink ref="C31" r:id="rId24" xr:uid="{249949A3-159D-4415-A356-78B8AFBA929F}"/>
    <hyperlink ref="C32" r:id="rId25" xr:uid="{A2D594D2-42D9-462B-9C3F-5A029DA3E476}"/>
    <hyperlink ref="C33" r:id="rId26" xr:uid="{E04EC11E-372F-4889-B22E-A02F256E55A3}"/>
    <hyperlink ref="C34" r:id="rId27" xr:uid="{86603DCF-1174-4E54-9E55-42A7A34275BF}"/>
    <hyperlink ref="C35" r:id="rId28" xr:uid="{1BD1F39D-C53C-4510-9663-6BB66A9B9AD3}"/>
    <hyperlink ref="C36" r:id="rId29" xr:uid="{CF63BB88-1020-4512-993C-D4F6089330FE}"/>
    <hyperlink ref="C37" r:id="rId30" xr:uid="{9444AE8E-04B2-43E5-AA0D-DC9727580BCD}"/>
    <hyperlink ref="C38" r:id="rId31" xr:uid="{2CE8BDEE-5110-4215-9EE5-F8A10BDFD968}"/>
    <hyperlink ref="C39" r:id="rId32" xr:uid="{0657963B-22FC-4CCC-8EC0-ADF2972562C3}"/>
    <hyperlink ref="C40" r:id="rId33" xr:uid="{9F97B227-6E8A-4100-8EBC-FDBE0EE0E4B6}"/>
    <hyperlink ref="AR6" r:id="rId34" xr:uid="{7BCB59B9-BD41-4B2B-9C00-4F1AA9802636}"/>
    <hyperlink ref="AR11" r:id="rId35" xr:uid="{6EC0A990-1E8C-4501-BC40-4D437784B0F9}"/>
    <hyperlink ref="AR12" r:id="rId36" xr:uid="{C4C0C637-0E15-46A8-981C-780B9744FD72}"/>
    <hyperlink ref="AR41" r:id="rId37" xr:uid="{6F23221B-A9ED-4C8C-8597-6C5D1E6B70B1}"/>
    <hyperlink ref="AR40" r:id="rId38" xr:uid="{10653014-C84A-4EFA-94E1-30C9C2D63549}"/>
    <hyperlink ref="AR34:AR38" r:id="rId39" display="お問い合わせ" xr:uid="{27CCD39D-46EB-4C04-B4DB-1810694AC2B5}"/>
    <hyperlink ref="AR31:AR32" r:id="rId40" display="お問い合わせ" xr:uid="{DF4006F6-1EE2-4C20-AE1F-2E263DEB7730}"/>
    <hyperlink ref="AR24:AR28" r:id="rId41" display="お問い合わせ" xr:uid="{627E63CC-A83B-46C2-BE30-A6A127435DC3}"/>
    <hyperlink ref="AR18:AR22" r:id="rId42" display="お問い合わせ" xr:uid="{4B0E6059-7B68-4CDC-B695-CD579B4D7730}"/>
    <hyperlink ref="AR8" r:id="rId43" xr:uid="{C70B74F9-31DA-47EE-A4A5-D25B27A68FF5}"/>
    <hyperlink ref="AR29" r:id="rId44" xr:uid="{A0C65A7E-DA94-4FD2-B108-A180D700640F}"/>
    <hyperlink ref="AR16" r:id="rId45" xr:uid="{602CAB22-5DA1-4273-BA17-C20770C8744F}"/>
    <hyperlink ref="C16" r:id="rId46" xr:uid="{61C59AE5-6FD2-4B49-9736-A4693FB2273E}"/>
    <hyperlink ref="C8" r:id="rId47" xr:uid="{323CE4C4-D172-4421-8B6A-804F7F406E0F}"/>
    <hyperlink ref="C29" r:id="rId48" xr:uid="{0B715FD1-10C4-43E1-9D48-6ADB5E4670A1}"/>
  </hyperlinks>
  <printOptions horizontalCentered="1"/>
  <pageMargins left="0.23622047244094491" right="0.23622047244094491" top="1.3385826771653544" bottom="0.74803149606299213" header="0.31496062992125984" footer="0.31496062992125984"/>
  <pageSetup paperSize="8" scale="35" orientation="landscape" verticalDpi="1200" r:id="rId49"/>
  <headerFooter scaleWithDoc="0">
    <oddHeader>&amp;C&amp;"-,太字"&amp;26&amp;A&amp;R&amp;G</oddHeader>
  </headerFooter>
  <drawing r:id="rId50"/>
  <legacyDrawingHF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AIDA Imaging カメラ製品一覧 v2.5</vt:lpstr>
      <vt:lpstr>'AIDA Imaging カメラ製品一覧 v2.5'!Print_Area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2026-02-26T02:26:23Z</dcterms:created>
  <dcterms:modified xsi:type="dcterms:W3CDTF">2026-06-22T07:21:29Z</dcterms:modified>
  <cp:category/>
  <cp:contentStatus/>
</cp:coreProperties>
</file>